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theme/themeOverride1.xml" ContentType="application/vnd.openxmlformats-officedocument.themeOverrid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theme/themeOverride2.xml" ContentType="application/vnd.openxmlformats-officedocument.themeOverrid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theme/themeOverride3.xml" ContentType="application/vnd.openxmlformats-officedocument.themeOverride+xml"/>
  <Override PartName="/xl/drawings/drawing5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theme/themeOverride4.xml" ContentType="application/vnd.openxmlformats-officedocument.themeOverrid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theme/themeOverride5.xml" ContentType="application/vnd.openxmlformats-officedocument.themeOverrid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theme/themeOverride6.xml" ContentType="application/vnd.openxmlformats-officedocument.themeOverrid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theme/themeOverride7.xml" ContentType="application/vnd.openxmlformats-officedocument.themeOverride+xml"/>
  <Override PartName="/xl/drawings/drawing6.xml" ContentType="application/vnd.openxmlformats-officedocument.drawing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theme/themeOverride8.xml" ContentType="application/vnd.openxmlformats-officedocument.themeOverride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theme/themeOverride9.xml" ContentType="application/vnd.openxmlformats-officedocument.themeOverride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theme/themeOverride10.xml" ContentType="application/vnd.openxmlformats-officedocument.themeOverride+xml"/>
  <Override PartName="/xl/drawings/drawing7.xml" ContentType="application/vnd.openxmlformats-officedocument.drawing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pollen\"/>
    </mc:Choice>
  </mc:AlternateContent>
  <bookViews>
    <workbookView xWindow="0" yWindow="0" windowWidth="14385" windowHeight="4185" tabRatio="794" firstSheet="4" activeTab="4"/>
  </bookViews>
  <sheets>
    <sheet name="خلاصه" sheetId="52" r:id="rId1"/>
    <sheet name="امکان‌سنجی" sheetId="95" r:id="rId2"/>
    <sheet name="جریانات ورودی-خروجی" sheetId="94" r:id="rId3"/>
    <sheet name="درآمد" sheetId="4" r:id="rId4"/>
    <sheet name="سرمایه گذاری" sheetId="13" r:id="rId5"/>
    <sheet name="زمین" sheetId="15" r:id="rId6"/>
    <sheet name="محوطه سازی " sheetId="86" r:id="rId7"/>
    <sheet name="ساختمان" sheetId="65" r:id="rId8"/>
    <sheet name="نقلیه" sheetId="56" r:id="rId9"/>
    <sheet name="ماشین‌آلات و تجهیزات" sheetId="103" r:id="rId10"/>
    <sheet name="تاسیسات" sheetId="25" r:id="rId11"/>
    <sheet name="برق" sheetId="22" r:id="rId12"/>
    <sheet name="آب" sheetId="21" r:id="rId13"/>
    <sheet name="گاز" sheetId="61" r:id="rId14"/>
    <sheet name="ارتباطات" sheetId="64" r:id="rId15"/>
    <sheet name="سرمایش و گرمایش" sheetId="63" r:id="rId16"/>
    <sheet name="سیستم اطفای حریق" sheetId="62" r:id="rId17"/>
    <sheet name="سیستم حفاظتی" sheetId="81" r:id="rId18"/>
    <sheet name="اداری" sheetId="55" r:id="rId19"/>
    <sheet name="دارایی زیستی مولد" sheetId="106" r:id="rId20"/>
    <sheet name="قبل از بهره برداری" sheetId="18" r:id="rId21"/>
    <sheet name="هزینه‌های بهره‌برداری" sheetId="90" r:id="rId22"/>
    <sheet name="هزینه مواد اولیه" sheetId="27" r:id="rId23"/>
    <sheet name="هزینه  بسته‌بندی" sheetId="105" r:id="rId24"/>
    <sheet name="حقوق" sheetId="28" r:id="rId25"/>
    <sheet name="انرژِی" sheetId="41" r:id="rId26"/>
    <sheet name="تعمیر نگهداری" sheetId="40" r:id="rId27"/>
    <sheet name="اجاره زمین" sheetId="107" r:id="rId28"/>
    <sheet name="تامین مالی" sheetId="108" r:id="rId29"/>
    <sheet name="استهلاک" sheetId="39" r:id="rId30"/>
    <sheet name="مالیات" sheetId="93" r:id="rId31"/>
    <sheet name="سرمایه در گردش" sheetId="92" r:id="rId32"/>
    <sheet name="ثابت و متغیر" sheetId="38" r:id="rId33"/>
    <sheet name="شاخص های بازار" sheetId="60" r:id="rId34"/>
    <sheet name="آ.ح. NPV - dr" sheetId="96" r:id="rId35"/>
    <sheet name="آ.ح. NPV - فروش" sheetId="97" r:id="rId36"/>
    <sheet name="آ.ح. NPV - هزینه‌های ثابت" sheetId="99" r:id="rId37"/>
    <sheet name="آ.ح. NPV - هزینه‌های عملیاتی" sheetId="98" r:id="rId38"/>
    <sheet name="آ.ح. IRR" sheetId="100" r:id="rId39"/>
    <sheet name="زمانبندی" sheetId="31" r:id="rId40"/>
    <sheet name="بودجه بندی" sheetId="30" r:id="rId41"/>
    <sheet name="مفروضات نوبت کاری" sheetId="78" r:id="rId42"/>
  </sheets>
  <externalReferences>
    <externalReference r:id="rId43"/>
  </externalReferences>
  <definedNames>
    <definedName name="Administrative_costs">'[1]1'!$E$12:$I$12</definedName>
    <definedName name="BEP_table" localSheetId="38">#REF!</definedName>
    <definedName name="BEP_table" localSheetId="34">#REF!</definedName>
    <definedName name="BEP_table" localSheetId="35">#REF!</definedName>
    <definedName name="BEP_table" localSheetId="36">#REF!</definedName>
    <definedName name="BEP_table" localSheetId="37">#REF!</definedName>
    <definedName name="BEP_table" localSheetId="28">#REF!</definedName>
    <definedName name="BEP_table" localSheetId="9">#REF!</definedName>
    <definedName name="BEP_table" localSheetId="23">#REF!</definedName>
    <definedName name="BEP_table">#REF!</definedName>
    <definedName name="Break_Even_Point__quantity" localSheetId="38">#REF!</definedName>
    <definedName name="Break_Even_Point__quantity" localSheetId="34">#REF!</definedName>
    <definedName name="Break_Even_Point__quantity" localSheetId="35">#REF!</definedName>
    <definedName name="Break_Even_Point__quantity" localSheetId="36">#REF!</definedName>
    <definedName name="Break_Even_Point__quantity" localSheetId="37">#REF!</definedName>
    <definedName name="Break_Even_Point__quantity" localSheetId="28">#REF!</definedName>
    <definedName name="Break_Even_Point__quantity" localSheetId="9">#REF!</definedName>
    <definedName name="Break_Even_Point__quantity" localSheetId="23">#REF!</definedName>
    <definedName name="Break_Even_Point__quantity">#REF!</definedName>
    <definedName name="Break_Even_Point__sales" localSheetId="38">#REF!</definedName>
    <definedName name="Break_Even_Point__sales" localSheetId="34">#REF!</definedName>
    <definedName name="Break_Even_Point__sales" localSheetId="35">#REF!</definedName>
    <definedName name="Break_Even_Point__sales" localSheetId="36">#REF!</definedName>
    <definedName name="Break_Even_Point__sales" localSheetId="37">#REF!</definedName>
    <definedName name="Break_Even_Point__sales" localSheetId="28">#REF!</definedName>
    <definedName name="Break_Even_Point__sales" localSheetId="9">#REF!</definedName>
    <definedName name="Break_Even_Point__sales" localSheetId="23">#REF!</definedName>
    <definedName name="Break_Even_Point__sales">#REF!</definedName>
    <definedName name="Capacity">'[1]1'!$E$4:$I$4</definedName>
    <definedName name="Corporate_Tax">'[1]4'!$E$7:$I$7</definedName>
    <definedName name="Cost">'[1]2'!$E$3</definedName>
    <definedName name="COSTS_OF_PRODUCTS">'[1]1'!$E$19:$I$19</definedName>
    <definedName name="Cum_principal">'[1]5'!$F$15</definedName>
    <definedName name="Depreciation">'[1]1'!$E$14:$I$14</definedName>
    <definedName name="FACTORY_COSTS">'[1]1'!$E$11:$I$11</definedName>
    <definedName name="Factory_overhead_costs">'[1]1'!$E$10:$I$10</definedName>
    <definedName name="Factory_supplies">'[1]1'!$E$6:$I$6</definedName>
    <definedName name="Financial_costs">'[1]1'!$E$15:$I$15</definedName>
    <definedName name="holidays">'[1]4'!$F$14</definedName>
    <definedName name="Investment">'[1]4'!$F$16</definedName>
    <definedName name="Labour">'[1]1'!$E$9:$I$9</definedName>
    <definedName name="Life">'[1]2'!$E$5</definedName>
    <definedName name="marketing_costs">'[1]1'!$E$17:$I$17</definedName>
    <definedName name="Net_Profit">'[1]4'!$E$8:$I$8</definedName>
    <definedName name="Nper">'[1]5'!$F$6</definedName>
    <definedName name="OPERATING_COSTS">'[1]1'!$E$13:$I$13</definedName>
    <definedName name="Payment">'[1]5'!$F$9</definedName>
    <definedName name="per">'[1]5'!$F$7</definedName>
    <definedName name="_xlnm.Print_Area" localSheetId="12">آب!$A$1:$E$7</definedName>
    <definedName name="_xlnm.Print_Area" localSheetId="27">'اجاره زمین'!$A$1:$E$6</definedName>
    <definedName name="_xlnm.Print_Area" localSheetId="18">اداری!$A$1:$G$24</definedName>
    <definedName name="_xlnm.Print_Area" localSheetId="14">ارتباطات!$A$1:$H$11</definedName>
    <definedName name="_xlnm.Print_Area" localSheetId="29">استهلاک!$A$1:$H$12</definedName>
    <definedName name="_xlnm.Print_Area" localSheetId="25">انرژِی!$A$1:$K$11</definedName>
    <definedName name="_xlnm.Print_Area" localSheetId="11">برق!$A$1:$F$9</definedName>
    <definedName name="_xlnm.Print_Area" localSheetId="10">تاسیسات!$A$1:$F$13</definedName>
    <definedName name="_xlnm.Print_Area" localSheetId="28">'تامین مالی'!$B$2:$J$6</definedName>
    <definedName name="_xlnm.Print_Area" localSheetId="26">'تعمیر نگهداری'!$A$1:$G$9</definedName>
    <definedName name="_xlnm.Print_Area" localSheetId="32">'ثابت و متغیر'!$A$1:$H$19</definedName>
    <definedName name="_xlnm.Print_Area" localSheetId="24">حقوق!$A$1:$I$22</definedName>
    <definedName name="_xlnm.Print_Area" localSheetId="19">'دارایی زیستی مولد'!$A$1:$G$11</definedName>
    <definedName name="_xlnm.Print_Area" localSheetId="3">درآمد!$A$1:$F$14</definedName>
    <definedName name="_xlnm.Print_Area" localSheetId="39">زمانبندی!$A$1:$R$15</definedName>
    <definedName name="_xlnm.Print_Area" localSheetId="5">زمین!$A$1:$E$6</definedName>
    <definedName name="_xlnm.Print_Area" localSheetId="7">ساختمان!$A$1:$H$26</definedName>
    <definedName name="_xlnm.Print_Area" localSheetId="15">'سرمایش و گرمایش'!$A$1:$G$30</definedName>
    <definedName name="_xlnm.Print_Area" localSheetId="4">'سرمایه گذاری'!$A$1:$D$14</definedName>
    <definedName name="_xlnm.Print_Area" localSheetId="16">'سیستم اطفای حریق'!$A$1:$G$22</definedName>
    <definedName name="_xlnm.Print_Area" localSheetId="33">'شاخص های بازار'!$A$1:$H$27</definedName>
    <definedName name="_xlnm.Print_Area" localSheetId="20">'قبل از بهره برداری'!$A$1:$F$8</definedName>
    <definedName name="_xlnm.Print_Area" localSheetId="13">گاز!$A$1:$F$5</definedName>
    <definedName name="_xlnm.Print_Area" localSheetId="9">'ماشین‌آلات و تجهیزات'!$A$1:$K$79</definedName>
    <definedName name="_xlnm.Print_Area" localSheetId="6">'محوطه سازی '!$A$1:$G$14</definedName>
    <definedName name="_xlnm.Print_Area" localSheetId="8">نقلیه!$A$1:$G$14</definedName>
    <definedName name="_xlnm.Print_Area" localSheetId="23">'هزینه  بسته‌بندی'!$B$1:$H$6</definedName>
    <definedName name="_xlnm.Print_Area" localSheetId="22">'هزینه مواد اولیه'!$A$1:$G$10</definedName>
    <definedName name="_xlnm.Print_Area" localSheetId="21">'هزینه‌های بهره‌برداری'!$A$2:$I$18</definedName>
    <definedName name="Prod_year">'[1]4'!$E$3:$I$3</definedName>
    <definedName name="PV">'[1]5'!$F$3</definedName>
    <definedName name="rate">'[1]5'!$F$5</definedName>
    <definedName name="Raw_materials">'[1]1'!$E$5:$I$5</definedName>
    <definedName name="Repair__maintenance__material">'[1]1'!$E$8:$I$8</definedName>
    <definedName name="SALES_INCOME" localSheetId="38">#REF!</definedName>
    <definedName name="SALES_INCOME" localSheetId="34">#REF!</definedName>
    <definedName name="SALES_INCOME" localSheetId="35">#REF!</definedName>
    <definedName name="SALES_INCOME" localSheetId="36">#REF!</definedName>
    <definedName name="SALES_INCOME" localSheetId="37">#REF!</definedName>
    <definedName name="SALES_INCOME" localSheetId="28">#REF!</definedName>
    <definedName name="SALES_INCOME" localSheetId="9">#REF!</definedName>
    <definedName name="SALES_INCOME" localSheetId="23">#REF!</definedName>
    <definedName name="SALES_INCOME">#REF!</definedName>
    <definedName name="Salvage">'[1]2'!$E$4</definedName>
    <definedName name="selected_year" localSheetId="38">#REF!</definedName>
    <definedName name="selected_year" localSheetId="34">#REF!</definedName>
    <definedName name="selected_year" localSheetId="35">#REF!</definedName>
    <definedName name="selected_year" localSheetId="36">#REF!</definedName>
    <definedName name="selected_year" localSheetId="37">#REF!</definedName>
    <definedName name="selected_year" localSheetId="28">#REF!</definedName>
    <definedName name="selected_year" localSheetId="9">#REF!</definedName>
    <definedName name="selected_year" localSheetId="23">#REF!</definedName>
    <definedName name="selected_year">#REF!</definedName>
    <definedName name="tax">'[1]4'!$F$12</definedName>
    <definedName name="Taxable_Profit">'[1]4'!$E$6:$I$6</definedName>
    <definedName name="Total_Fixed_Costs">'[1]1'!$E$23:$I$23</definedName>
    <definedName name="TOTAL_PRODUCTION_COSTS">'[1]1'!$E$16:$I$16</definedName>
    <definedName name="Total_Variable_Costs">'[1]1'!$E$22:$I$22</definedName>
    <definedName name="UNIT_PRICE" localSheetId="38">#REF!</definedName>
    <definedName name="UNIT_PRICE" localSheetId="34">#REF!</definedName>
    <definedName name="UNIT_PRICE" localSheetId="35">#REF!</definedName>
    <definedName name="UNIT_PRICE" localSheetId="36">#REF!</definedName>
    <definedName name="UNIT_PRICE" localSheetId="37">#REF!</definedName>
    <definedName name="UNIT_PRICE" localSheetId="28">#REF!</definedName>
    <definedName name="UNIT_PRICE" localSheetId="9">#REF!</definedName>
    <definedName name="UNIT_PRICE" localSheetId="23">#REF!</definedName>
    <definedName name="UNIT_PRICE">#REF!</definedName>
    <definedName name="Utilities">'[1]1'!$E$7:$I$7</definedName>
    <definedName name="variable">'[1]1'!$K$4:$K$17</definedName>
    <definedName name="Year">'[1]2'!$E$8:$I$8</definedName>
    <definedName name="year_1">'[1]1'!$E$4:$E$17</definedName>
    <definedName name="year_2">'[1]1'!$F$4:$F$17</definedName>
    <definedName name="year_3">'[1]1'!$G$4:$G$17</definedName>
    <definedName name="year_4">'[1]1'!$H$4:$H$17</definedName>
    <definedName name="year_5">'[1]1'!$I$4:$I$17</definedName>
    <definedName name="Yearly_rate">'[1]5'!$F$4</definedName>
    <definedName name="خروجی">امکان‌سنجی!$F$6:$K$6</definedName>
    <definedName name="ورودی">امکان‌سنجی!$F$7:$K$7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7" i="13" l="1"/>
  <c r="C11" i="13"/>
  <c r="B11" i="13" s="1"/>
  <c r="C10" i="13"/>
  <c r="C9" i="13"/>
  <c r="B9" i="13" s="1"/>
  <c r="C8" i="13"/>
  <c r="B10" i="13"/>
  <c r="C15" i="13" l="1"/>
  <c r="H5" i="28" l="1"/>
  <c r="H6" i="28"/>
  <c r="H7" i="28"/>
  <c r="H8" i="28"/>
  <c r="H9" i="28"/>
  <c r="H10" i="28"/>
  <c r="H11" i="28"/>
  <c r="H12" i="28"/>
  <c r="H13" i="28"/>
  <c r="H14" i="28"/>
  <c r="H15" i="28"/>
  <c r="H16" i="28"/>
  <c r="H17" i="28"/>
  <c r="H4" i="28"/>
  <c r="H3" i="28"/>
  <c r="E9" i="25"/>
  <c r="D7" i="25"/>
  <c r="D6" i="25"/>
  <c r="D4" i="25"/>
  <c r="E8" i="22"/>
  <c r="D3" i="25" s="1"/>
  <c r="E3" i="25" s="1"/>
  <c r="C67" i="100" l="1"/>
  <c r="C66" i="100" s="1"/>
  <c r="C65" i="100" s="1"/>
  <c r="C68" i="100"/>
  <c r="C69" i="100"/>
  <c r="C71" i="100"/>
  <c r="C72" i="100"/>
  <c r="C73" i="100"/>
  <c r="C74" i="100"/>
  <c r="C75" i="100"/>
  <c r="I47" i="4" l="1"/>
  <c r="I48" i="4"/>
  <c r="I49" i="4"/>
  <c r="I50" i="4"/>
  <c r="I51" i="4"/>
  <c r="I52" i="4"/>
  <c r="I53" i="4"/>
  <c r="I54" i="4"/>
  <c r="I55" i="4"/>
  <c r="C13" i="27" l="1"/>
  <c r="D13" i="27"/>
  <c r="E13" i="27"/>
  <c r="F54" i="27"/>
  <c r="D9" i="105"/>
  <c r="D6" i="18"/>
  <c r="J14" i="108" l="1"/>
  <c r="J15" i="108"/>
  <c r="J16" i="108"/>
  <c r="J17" i="108"/>
  <c r="J18" i="108"/>
  <c r="J19" i="108"/>
  <c r="J13" i="108"/>
  <c r="E15" i="94" l="1"/>
  <c r="E4" i="108"/>
  <c r="L14" i="90"/>
  <c r="N9" i="94" s="1"/>
  <c r="N14" i="90"/>
  <c r="P9" i="94" s="1"/>
  <c r="F6" i="108"/>
  <c r="E14" i="90" s="1"/>
  <c r="G9" i="94" s="1"/>
  <c r="I4" i="108"/>
  <c r="I6" i="108" s="1"/>
  <c r="H14" i="90" s="1"/>
  <c r="J9" i="94" s="1"/>
  <c r="J12" i="108"/>
  <c r="K6" i="108"/>
  <c r="J14" i="90" s="1"/>
  <c r="L9" i="94" s="1"/>
  <c r="L6" i="108"/>
  <c r="K14" i="90" s="1"/>
  <c r="M9" i="94" s="1"/>
  <c r="M6" i="108"/>
  <c r="N6" i="108"/>
  <c r="M14" i="90" s="1"/>
  <c r="O9" i="94" s="1"/>
  <c r="O6" i="108"/>
  <c r="E6" i="108" l="1"/>
  <c r="F15" i="94" s="1"/>
  <c r="J4" i="108"/>
  <c r="J6" i="108" s="1"/>
  <c r="I14" i="90" s="1"/>
  <c r="K9" i="94" s="1"/>
  <c r="H4" i="108"/>
  <c r="H6" i="108" s="1"/>
  <c r="G14" i="90" s="1"/>
  <c r="I9" i="94" s="1"/>
  <c r="G4" i="108"/>
  <c r="G6" i="108" s="1"/>
  <c r="F14" i="90" s="1"/>
  <c r="H9" i="94" s="1"/>
  <c r="C21" i="27"/>
  <c r="D6" i="107" l="1"/>
  <c r="E4" i="107"/>
  <c r="E5" i="107"/>
  <c r="B6" i="107"/>
  <c r="D5" i="107"/>
  <c r="D4" i="107"/>
  <c r="E6" i="107" l="1"/>
  <c r="E15" i="90" s="1"/>
  <c r="C19" i="27"/>
  <c r="F26" i="105" l="1"/>
  <c r="F27" i="105"/>
  <c r="F28" i="105"/>
  <c r="F29" i="105"/>
  <c r="F25" i="105"/>
  <c r="F30" i="105" l="1"/>
  <c r="G13" i="103"/>
  <c r="F11" i="106"/>
  <c r="G4" i="106"/>
  <c r="G5" i="106"/>
  <c r="G6" i="106"/>
  <c r="G7" i="106"/>
  <c r="G8" i="106"/>
  <c r="G9" i="106"/>
  <c r="G10" i="106"/>
  <c r="F4" i="106"/>
  <c r="F5" i="106"/>
  <c r="F6" i="106"/>
  <c r="F7" i="106"/>
  <c r="F8" i="106"/>
  <c r="F9" i="106"/>
  <c r="F10" i="106"/>
  <c r="F3" i="106"/>
  <c r="G3" i="106" s="1"/>
  <c r="G11" i="106" l="1"/>
  <c r="J65" i="103"/>
  <c r="K65" i="103"/>
  <c r="L65" i="103"/>
  <c r="J66" i="103"/>
  <c r="K66" i="103"/>
  <c r="J67" i="103"/>
  <c r="K67" i="103"/>
  <c r="J68" i="103"/>
  <c r="K68" i="103"/>
  <c r="L68" i="103" s="1"/>
  <c r="K64" i="103"/>
  <c r="J64" i="103"/>
  <c r="K58" i="103"/>
  <c r="O58" i="103" s="1"/>
  <c r="J58" i="103"/>
  <c r="L58" i="103" s="1"/>
  <c r="K57" i="103"/>
  <c r="O57" i="103" s="1"/>
  <c r="J57" i="103"/>
  <c r="K56" i="103"/>
  <c r="O56" i="103" s="1"/>
  <c r="J56" i="103"/>
  <c r="L56" i="103" s="1"/>
  <c r="K55" i="103"/>
  <c r="O55" i="103" s="1"/>
  <c r="J55" i="103"/>
  <c r="K54" i="103"/>
  <c r="O54" i="103" s="1"/>
  <c r="J54" i="103"/>
  <c r="L54" i="103" s="1"/>
  <c r="K53" i="103"/>
  <c r="O53" i="103" s="1"/>
  <c r="J53" i="103"/>
  <c r="K52" i="103"/>
  <c r="O52" i="103" s="1"/>
  <c r="J52" i="103"/>
  <c r="L52" i="103" s="1"/>
  <c r="K51" i="103"/>
  <c r="O51" i="103" s="1"/>
  <c r="J51" i="103"/>
  <c r="K50" i="103"/>
  <c r="O50" i="103" s="1"/>
  <c r="J50" i="103"/>
  <c r="L50" i="103" s="1"/>
  <c r="K49" i="103"/>
  <c r="O49" i="103" s="1"/>
  <c r="J49" i="103"/>
  <c r="K48" i="103"/>
  <c r="O48" i="103" s="1"/>
  <c r="J48" i="103"/>
  <c r="L48" i="103" s="1"/>
  <c r="K47" i="103"/>
  <c r="O47" i="103" s="1"/>
  <c r="J47" i="103"/>
  <c r="K21" i="103"/>
  <c r="O21" i="103" s="1"/>
  <c r="K22" i="103"/>
  <c r="O22" i="103" s="1"/>
  <c r="K23" i="103"/>
  <c r="O23" i="103" s="1"/>
  <c r="K24" i="103"/>
  <c r="O24" i="103" s="1"/>
  <c r="K25" i="103"/>
  <c r="O25" i="103" s="1"/>
  <c r="K26" i="103"/>
  <c r="O26" i="103" s="1"/>
  <c r="K27" i="103"/>
  <c r="O27" i="103" s="1"/>
  <c r="K28" i="103"/>
  <c r="O28" i="103" s="1"/>
  <c r="K29" i="103"/>
  <c r="O29" i="103" s="1"/>
  <c r="K30" i="103"/>
  <c r="O30" i="103" s="1"/>
  <c r="K31" i="103"/>
  <c r="O31" i="103" s="1"/>
  <c r="K32" i="103"/>
  <c r="O32" i="103" s="1"/>
  <c r="K33" i="103"/>
  <c r="O33" i="103" s="1"/>
  <c r="K34" i="103"/>
  <c r="O34" i="103" s="1"/>
  <c r="K35" i="103"/>
  <c r="O35" i="103" s="1"/>
  <c r="K36" i="103"/>
  <c r="O36" i="103" s="1"/>
  <c r="K37" i="103"/>
  <c r="O37" i="103" s="1"/>
  <c r="K38" i="103"/>
  <c r="O38" i="103" s="1"/>
  <c r="K39" i="103"/>
  <c r="O39" i="103" s="1"/>
  <c r="K40" i="103"/>
  <c r="O40" i="103" s="1"/>
  <c r="K41" i="103"/>
  <c r="O41" i="103" s="1"/>
  <c r="K42" i="103"/>
  <c r="O42" i="103" s="1"/>
  <c r="K20" i="103"/>
  <c r="O20" i="103" s="1"/>
  <c r="J21" i="103"/>
  <c r="J22" i="103"/>
  <c r="J23" i="103"/>
  <c r="J24" i="103"/>
  <c r="J25" i="103"/>
  <c r="J26" i="103"/>
  <c r="J27" i="103"/>
  <c r="J28" i="103"/>
  <c r="J29" i="103"/>
  <c r="J30" i="103"/>
  <c r="J31" i="103"/>
  <c r="J32" i="103"/>
  <c r="J33" i="103"/>
  <c r="L33" i="103" s="1"/>
  <c r="J34" i="103"/>
  <c r="J35" i="103"/>
  <c r="J36" i="103"/>
  <c r="J37" i="103"/>
  <c r="L37" i="103" s="1"/>
  <c r="J38" i="103"/>
  <c r="J39" i="103"/>
  <c r="J40" i="103"/>
  <c r="J41" i="103"/>
  <c r="J42" i="103"/>
  <c r="L42" i="103" s="1"/>
  <c r="J20" i="103"/>
  <c r="E16" i="94"/>
  <c r="G48" i="103"/>
  <c r="G49" i="103"/>
  <c r="G50" i="103"/>
  <c r="G51" i="103"/>
  <c r="G52" i="103"/>
  <c r="G53" i="103"/>
  <c r="G54" i="103"/>
  <c r="G55" i="103"/>
  <c r="G56" i="103"/>
  <c r="G57" i="103"/>
  <c r="G58" i="103"/>
  <c r="G47" i="103"/>
  <c r="G21" i="103"/>
  <c r="G22" i="103"/>
  <c r="G23" i="103"/>
  <c r="G24" i="103"/>
  <c r="G25" i="103"/>
  <c r="G26" i="103"/>
  <c r="G27" i="103"/>
  <c r="G28" i="103"/>
  <c r="G29" i="103"/>
  <c r="G30" i="103"/>
  <c r="G31" i="103"/>
  <c r="G32" i="103"/>
  <c r="G33" i="103"/>
  <c r="G34" i="103"/>
  <c r="G35" i="103"/>
  <c r="G36" i="103"/>
  <c r="G37" i="103"/>
  <c r="G38" i="103"/>
  <c r="G39" i="103"/>
  <c r="G40" i="103"/>
  <c r="G41" i="103"/>
  <c r="G42" i="103"/>
  <c r="G20" i="103"/>
  <c r="F16" i="65"/>
  <c r="G16" i="65" s="1"/>
  <c r="C191" i="4"/>
  <c r="G190" i="4"/>
  <c r="G188" i="4"/>
  <c r="C181" i="4"/>
  <c r="G180" i="4"/>
  <c r="G179" i="4"/>
  <c r="G178" i="4"/>
  <c r="C171" i="4"/>
  <c r="G159" i="4"/>
  <c r="G160" i="4"/>
  <c r="G161" i="4"/>
  <c r="G162" i="4"/>
  <c r="G163" i="4"/>
  <c r="G164" i="4"/>
  <c r="G165" i="4"/>
  <c r="G166" i="4"/>
  <c r="G167" i="4"/>
  <c r="G168" i="4"/>
  <c r="G169" i="4"/>
  <c r="G170" i="4"/>
  <c r="G158" i="4"/>
  <c r="G157" i="4"/>
  <c r="C149" i="4"/>
  <c r="G148" i="4"/>
  <c r="G147" i="4"/>
  <c r="C139" i="4"/>
  <c r="G138" i="4"/>
  <c r="G137" i="4"/>
  <c r="G136" i="4"/>
  <c r="G135" i="4"/>
  <c r="C126" i="4"/>
  <c r="G120" i="4"/>
  <c r="G121" i="4"/>
  <c r="G122" i="4"/>
  <c r="G123" i="4"/>
  <c r="G124" i="4"/>
  <c r="G125" i="4"/>
  <c r="G119" i="4"/>
  <c r="G118" i="4"/>
  <c r="L67" i="103" l="1"/>
  <c r="K77" i="103"/>
  <c r="J59" i="103"/>
  <c r="L49" i="103"/>
  <c r="L51" i="103"/>
  <c r="L53" i="103"/>
  <c r="L55" i="103"/>
  <c r="L57" i="103"/>
  <c r="L64" i="103"/>
  <c r="J77" i="103"/>
  <c r="K59" i="103"/>
  <c r="N59" i="103" s="1"/>
  <c r="O59" i="103"/>
  <c r="L66" i="103"/>
  <c r="L77" i="103" s="1"/>
  <c r="J43" i="103"/>
  <c r="F12" i="103" s="1"/>
  <c r="H13" i="103" s="1"/>
  <c r="L41" i="103"/>
  <c r="L40" i="103"/>
  <c r="L27" i="103"/>
  <c r="L23" i="103"/>
  <c r="L36" i="103"/>
  <c r="L32" i="103"/>
  <c r="L39" i="103"/>
  <c r="L35" i="103"/>
  <c r="L31" i="103"/>
  <c r="L38" i="103"/>
  <c r="L34" i="103"/>
  <c r="L30" i="103"/>
  <c r="O43" i="103"/>
  <c r="L29" i="103"/>
  <c r="L22" i="103"/>
  <c r="L25" i="103"/>
  <c r="L21" i="103"/>
  <c r="L26" i="103"/>
  <c r="L28" i="103"/>
  <c r="L24" i="103"/>
  <c r="L20" i="103"/>
  <c r="K43" i="103"/>
  <c r="N43" i="103" s="1"/>
  <c r="D9" i="39"/>
  <c r="G9" i="39" s="1"/>
  <c r="B12" i="13"/>
  <c r="L47" i="103"/>
  <c r="E191" i="4"/>
  <c r="G181" i="4"/>
  <c r="B6" i="4" s="1"/>
  <c r="B20" i="4" s="1"/>
  <c r="E181" i="4"/>
  <c r="G189" i="4"/>
  <c r="G191" i="4" s="1"/>
  <c r="B10" i="4" s="1"/>
  <c r="B24" i="4" s="1"/>
  <c r="G126" i="4"/>
  <c r="B8" i="4" s="1"/>
  <c r="B22" i="4" s="1"/>
  <c r="E139" i="4"/>
  <c r="G134" i="4"/>
  <c r="G139" i="4" s="1"/>
  <c r="B9" i="4" s="1"/>
  <c r="B23" i="4" s="1"/>
  <c r="G149" i="4"/>
  <c r="B7" i="4" s="1"/>
  <c r="B21" i="4" s="1"/>
  <c r="E126" i="4"/>
  <c r="E149" i="4"/>
  <c r="E171" i="4"/>
  <c r="G171" i="4"/>
  <c r="B5" i="4" s="1"/>
  <c r="B19" i="4" s="1"/>
  <c r="C108" i="4"/>
  <c r="K85" i="4"/>
  <c r="L85" i="4" s="1"/>
  <c r="K86" i="4"/>
  <c r="L86" i="4" s="1"/>
  <c r="K87" i="4"/>
  <c r="L87" i="4" s="1"/>
  <c r="K88" i="4"/>
  <c r="L88" i="4" s="1"/>
  <c r="K89" i="4"/>
  <c r="L89" i="4" s="1"/>
  <c r="K90" i="4"/>
  <c r="L90" i="4" s="1"/>
  <c r="K91" i="4"/>
  <c r="L91" i="4" s="1"/>
  <c r="K92" i="4"/>
  <c r="L92" i="4" s="1"/>
  <c r="K93" i="4"/>
  <c r="L93" i="4" s="1"/>
  <c r="K94" i="4"/>
  <c r="L94" i="4" s="1"/>
  <c r="K95" i="4"/>
  <c r="L95" i="4" s="1"/>
  <c r="K96" i="4"/>
  <c r="L96" i="4" s="1"/>
  <c r="K97" i="4"/>
  <c r="L97" i="4" s="1"/>
  <c r="K98" i="4"/>
  <c r="L98" i="4" s="1"/>
  <c r="K99" i="4"/>
  <c r="L99" i="4" s="1"/>
  <c r="K100" i="4"/>
  <c r="L100" i="4" s="1"/>
  <c r="K101" i="4"/>
  <c r="L101" i="4" s="1"/>
  <c r="K102" i="4"/>
  <c r="L102" i="4" s="1"/>
  <c r="K103" i="4"/>
  <c r="L103" i="4" s="1"/>
  <c r="K104" i="4"/>
  <c r="L104" i="4" s="1"/>
  <c r="K105" i="4"/>
  <c r="L105" i="4" s="1"/>
  <c r="K106" i="4"/>
  <c r="L106" i="4" s="1"/>
  <c r="K107" i="4"/>
  <c r="L107" i="4" s="1"/>
  <c r="K84" i="4"/>
  <c r="L84" i="4" s="1"/>
  <c r="D85" i="4"/>
  <c r="G85" i="4" s="1"/>
  <c r="D86" i="4"/>
  <c r="G86" i="4" s="1"/>
  <c r="D87" i="4"/>
  <c r="G87" i="4" s="1"/>
  <c r="D88" i="4"/>
  <c r="G88" i="4" s="1"/>
  <c r="D89" i="4"/>
  <c r="G89" i="4" s="1"/>
  <c r="D90" i="4"/>
  <c r="G90" i="4" s="1"/>
  <c r="D91" i="4"/>
  <c r="G91" i="4" s="1"/>
  <c r="D92" i="4"/>
  <c r="G92" i="4" s="1"/>
  <c r="D93" i="4"/>
  <c r="G93" i="4" s="1"/>
  <c r="D94" i="4"/>
  <c r="G94" i="4" s="1"/>
  <c r="D95" i="4"/>
  <c r="G95" i="4" s="1"/>
  <c r="D96" i="4"/>
  <c r="G96" i="4" s="1"/>
  <c r="D97" i="4"/>
  <c r="G97" i="4" s="1"/>
  <c r="D98" i="4"/>
  <c r="G98" i="4" s="1"/>
  <c r="D99" i="4"/>
  <c r="G99" i="4" s="1"/>
  <c r="D100" i="4"/>
  <c r="G100" i="4" s="1"/>
  <c r="D101" i="4"/>
  <c r="G101" i="4" s="1"/>
  <c r="D102" i="4"/>
  <c r="G102" i="4" s="1"/>
  <c r="D103" i="4"/>
  <c r="G103" i="4" s="1"/>
  <c r="D104" i="4"/>
  <c r="G104" i="4" s="1"/>
  <c r="D105" i="4"/>
  <c r="G105" i="4" s="1"/>
  <c r="D106" i="4"/>
  <c r="G106" i="4" s="1"/>
  <c r="D107" i="4"/>
  <c r="G107" i="4" s="1"/>
  <c r="D84" i="4"/>
  <c r="G84" i="4" s="1"/>
  <c r="D83" i="4"/>
  <c r="C74" i="4"/>
  <c r="K50" i="4"/>
  <c r="L50" i="4" s="1"/>
  <c r="K52" i="4"/>
  <c r="L52" i="4" s="1"/>
  <c r="K54" i="4"/>
  <c r="L54" i="4" s="1"/>
  <c r="I56" i="4"/>
  <c r="K56" i="4" s="1"/>
  <c r="L56" i="4" s="1"/>
  <c r="I57" i="4"/>
  <c r="I58" i="4"/>
  <c r="K58" i="4" s="1"/>
  <c r="L58" i="4" s="1"/>
  <c r="I59" i="4"/>
  <c r="I60" i="4"/>
  <c r="K60" i="4" s="1"/>
  <c r="L60" i="4" s="1"/>
  <c r="I61" i="4"/>
  <c r="I62" i="4"/>
  <c r="K62" i="4" s="1"/>
  <c r="L62" i="4" s="1"/>
  <c r="I63" i="4"/>
  <c r="I64" i="4"/>
  <c r="K64" i="4" s="1"/>
  <c r="L64" i="4" s="1"/>
  <c r="I65" i="4"/>
  <c r="I66" i="4"/>
  <c r="K66" i="4" s="1"/>
  <c r="L66" i="4" s="1"/>
  <c r="I67" i="4"/>
  <c r="I68" i="4"/>
  <c r="K68" i="4" s="1"/>
  <c r="L68" i="4" s="1"/>
  <c r="I69" i="4"/>
  <c r="I70" i="4"/>
  <c r="K70" i="4" s="1"/>
  <c r="L70" i="4" s="1"/>
  <c r="I71" i="4"/>
  <c r="I72" i="4"/>
  <c r="K72" i="4" s="1"/>
  <c r="L72" i="4" s="1"/>
  <c r="I73" i="4"/>
  <c r="K48" i="4"/>
  <c r="L48" i="4" s="1"/>
  <c r="D51" i="4"/>
  <c r="G51" i="4" s="1"/>
  <c r="D52" i="4"/>
  <c r="D53" i="4"/>
  <c r="G53" i="4" s="1"/>
  <c r="D54" i="4"/>
  <c r="D55" i="4"/>
  <c r="G55" i="4" s="1"/>
  <c r="D56" i="4"/>
  <c r="D57" i="4"/>
  <c r="G57" i="4" s="1"/>
  <c r="D58" i="4"/>
  <c r="D59" i="4"/>
  <c r="G59" i="4" s="1"/>
  <c r="D60" i="4"/>
  <c r="D61" i="4"/>
  <c r="G61" i="4" s="1"/>
  <c r="D62" i="4"/>
  <c r="D63" i="4"/>
  <c r="G63" i="4" s="1"/>
  <c r="D64" i="4"/>
  <c r="D65" i="4"/>
  <c r="G65" i="4" s="1"/>
  <c r="D66" i="4"/>
  <c r="D67" i="4"/>
  <c r="G67" i="4" s="1"/>
  <c r="D68" i="4"/>
  <c r="D69" i="4"/>
  <c r="G69" i="4" s="1"/>
  <c r="D70" i="4"/>
  <c r="D71" i="4"/>
  <c r="G71" i="4" s="1"/>
  <c r="D72" i="4"/>
  <c r="D73" i="4"/>
  <c r="G73" i="4" s="1"/>
  <c r="D49" i="4"/>
  <c r="G49" i="4" s="1"/>
  <c r="D50" i="4"/>
  <c r="D48" i="4"/>
  <c r="D47" i="4"/>
  <c r="L59" i="103" l="1"/>
  <c r="F14" i="103"/>
  <c r="L43" i="103"/>
  <c r="F22" i="39"/>
  <c r="H22" i="39"/>
  <c r="J22" i="39"/>
  <c r="L22" i="39"/>
  <c r="N22" i="39"/>
  <c r="E22" i="39"/>
  <c r="G22" i="39"/>
  <c r="I22" i="39"/>
  <c r="K22" i="39"/>
  <c r="M22" i="39"/>
  <c r="M84" i="4"/>
  <c r="M106" i="4"/>
  <c r="M104" i="4"/>
  <c r="M102" i="4"/>
  <c r="M100" i="4"/>
  <c r="M98" i="4"/>
  <c r="M96" i="4"/>
  <c r="M94" i="4"/>
  <c r="M92" i="4"/>
  <c r="M90" i="4"/>
  <c r="M88" i="4"/>
  <c r="M86" i="4"/>
  <c r="I108" i="4"/>
  <c r="M107" i="4"/>
  <c r="M105" i="4"/>
  <c r="M103" i="4"/>
  <c r="M101" i="4"/>
  <c r="M99" i="4"/>
  <c r="M97" i="4"/>
  <c r="M95" i="4"/>
  <c r="M93" i="4"/>
  <c r="M91" i="4"/>
  <c r="M89" i="4"/>
  <c r="M87" i="4"/>
  <c r="M85" i="4"/>
  <c r="G50" i="4"/>
  <c r="M50" i="4" s="1"/>
  <c r="O50" i="4"/>
  <c r="G48" i="4"/>
  <c r="M48" i="4" s="1"/>
  <c r="O48" i="4"/>
  <c r="O72" i="4"/>
  <c r="G72" i="4"/>
  <c r="M72" i="4" s="1"/>
  <c r="G70" i="4"/>
  <c r="M70" i="4" s="1"/>
  <c r="O70" i="4"/>
  <c r="O68" i="4"/>
  <c r="G68" i="4"/>
  <c r="M68" i="4" s="1"/>
  <c r="G66" i="4"/>
  <c r="M66" i="4" s="1"/>
  <c r="O66" i="4"/>
  <c r="O64" i="4"/>
  <c r="G64" i="4"/>
  <c r="M64" i="4" s="1"/>
  <c r="G62" i="4"/>
  <c r="M62" i="4" s="1"/>
  <c r="O62" i="4"/>
  <c r="O60" i="4"/>
  <c r="G60" i="4"/>
  <c r="M60" i="4" s="1"/>
  <c r="G58" i="4"/>
  <c r="M58" i="4" s="1"/>
  <c r="O58" i="4"/>
  <c r="O56" i="4"/>
  <c r="G56" i="4"/>
  <c r="M56" i="4" s="1"/>
  <c r="G54" i="4"/>
  <c r="M54" i="4" s="1"/>
  <c r="O54" i="4"/>
  <c r="G52" i="4"/>
  <c r="M52" i="4" s="1"/>
  <c r="O52" i="4"/>
  <c r="E74" i="4"/>
  <c r="O47" i="4"/>
  <c r="G47" i="4"/>
  <c r="K47" i="4"/>
  <c r="I74" i="4"/>
  <c r="O73" i="4"/>
  <c r="O71" i="4"/>
  <c r="O69" i="4"/>
  <c r="O67" i="4"/>
  <c r="O65" i="4"/>
  <c r="O63" i="4"/>
  <c r="O61" i="4"/>
  <c r="O59" i="4"/>
  <c r="O57" i="4"/>
  <c r="O55" i="4"/>
  <c r="O53" i="4"/>
  <c r="O51" i="4"/>
  <c r="O49" i="4"/>
  <c r="K73" i="4"/>
  <c r="L73" i="4" s="1"/>
  <c r="M73" i="4" s="1"/>
  <c r="K71" i="4"/>
  <c r="L71" i="4" s="1"/>
  <c r="M71" i="4" s="1"/>
  <c r="K69" i="4"/>
  <c r="L69" i="4" s="1"/>
  <c r="M69" i="4" s="1"/>
  <c r="K67" i="4"/>
  <c r="L67" i="4" s="1"/>
  <c r="M67" i="4" s="1"/>
  <c r="K65" i="4"/>
  <c r="L65" i="4" s="1"/>
  <c r="M65" i="4" s="1"/>
  <c r="K63" i="4"/>
  <c r="L63" i="4" s="1"/>
  <c r="M63" i="4" s="1"/>
  <c r="K61" i="4"/>
  <c r="L61" i="4" s="1"/>
  <c r="M61" i="4" s="1"/>
  <c r="K59" i="4"/>
  <c r="L59" i="4" s="1"/>
  <c r="M59" i="4" s="1"/>
  <c r="K57" i="4"/>
  <c r="L57" i="4" s="1"/>
  <c r="M57" i="4" s="1"/>
  <c r="K55" i="4"/>
  <c r="L55" i="4" s="1"/>
  <c r="M55" i="4" s="1"/>
  <c r="K53" i="4"/>
  <c r="L53" i="4" s="1"/>
  <c r="M53" i="4" s="1"/>
  <c r="K51" i="4"/>
  <c r="L51" i="4" s="1"/>
  <c r="M51" i="4" s="1"/>
  <c r="K49" i="4"/>
  <c r="L49" i="4" s="1"/>
  <c r="M49" i="4" s="1"/>
  <c r="G83" i="4"/>
  <c r="K83" i="4"/>
  <c r="G108" i="4" l="1"/>
  <c r="G74" i="4"/>
  <c r="K108" i="4"/>
  <c r="L83" i="4"/>
  <c r="L108" i="4" s="1"/>
  <c r="K74" i="4"/>
  <c r="B29" i="4" s="1"/>
  <c r="L47" i="4"/>
  <c r="L74" i="4" s="1"/>
  <c r="C29" i="4" l="1"/>
  <c r="E29" i="4"/>
  <c r="G29" i="4"/>
  <c r="I29" i="4"/>
  <c r="K29" i="4"/>
  <c r="D29" i="4"/>
  <c r="F29" i="4"/>
  <c r="J29" i="4"/>
  <c r="H29" i="4"/>
  <c r="C33" i="4"/>
  <c r="E33" i="4"/>
  <c r="G33" i="4"/>
  <c r="I33" i="4"/>
  <c r="K33" i="4"/>
  <c r="B33" i="4"/>
  <c r="D33" i="4"/>
  <c r="F33" i="4"/>
  <c r="H33" i="4"/>
  <c r="J33" i="4"/>
  <c r="D32" i="4"/>
  <c r="F32" i="4"/>
  <c r="H32" i="4"/>
  <c r="J32" i="4"/>
  <c r="C32" i="4"/>
  <c r="E32" i="4"/>
  <c r="G32" i="4"/>
  <c r="I32" i="4"/>
  <c r="K32" i="4"/>
  <c r="B32" i="4"/>
  <c r="D28" i="4"/>
  <c r="F28" i="4"/>
  <c r="H28" i="4"/>
  <c r="J28" i="4"/>
  <c r="C28" i="4"/>
  <c r="E28" i="4"/>
  <c r="G28" i="4"/>
  <c r="I28" i="4"/>
  <c r="K28" i="4"/>
  <c r="B28" i="4"/>
  <c r="M83" i="4"/>
  <c r="M108" i="4" s="1"/>
  <c r="B4" i="4" s="1"/>
  <c r="B18" i="4" s="1"/>
  <c r="L75" i="4"/>
  <c r="M47" i="4"/>
  <c r="M74" i="4" s="1"/>
  <c r="B3" i="4" s="1"/>
  <c r="B17" i="4" s="1"/>
  <c r="F30" i="4" l="1"/>
  <c r="B25" i="4"/>
  <c r="H34" i="4"/>
  <c r="D34" i="4"/>
  <c r="B34" i="4"/>
  <c r="B37" i="4"/>
  <c r="J34" i="4"/>
  <c r="F34" i="4"/>
  <c r="J38" i="4"/>
  <c r="J41" i="4" s="1"/>
  <c r="I38" i="4"/>
  <c r="E38" i="4"/>
  <c r="B38" i="4"/>
  <c r="H38" i="4"/>
  <c r="H41" i="4" s="1"/>
  <c r="F38" i="4"/>
  <c r="K38" i="4"/>
  <c r="G38" i="4"/>
  <c r="C38" i="4"/>
  <c r="D38" i="4"/>
  <c r="D30" i="4"/>
  <c r="I30" i="4"/>
  <c r="E30" i="4"/>
  <c r="J30" i="4"/>
  <c r="I34" i="4"/>
  <c r="E34" i="4"/>
  <c r="K30" i="4"/>
  <c r="G30" i="4"/>
  <c r="C30" i="4"/>
  <c r="H30" i="4"/>
  <c r="K34" i="4"/>
  <c r="G34" i="4"/>
  <c r="C34" i="4"/>
  <c r="B30" i="4"/>
  <c r="E15" i="38"/>
  <c r="F15" i="90"/>
  <c r="G15" i="90" s="1"/>
  <c r="H15" i="90" s="1"/>
  <c r="I15" i="90" s="1"/>
  <c r="J15" i="90" s="1"/>
  <c r="K15" i="90" s="1"/>
  <c r="L15" i="90" s="1"/>
  <c r="M15" i="90" s="1"/>
  <c r="N15" i="90" s="1"/>
  <c r="C41" i="4" l="1"/>
  <c r="G41" i="4"/>
  <c r="K41" i="4"/>
  <c r="E41" i="4"/>
  <c r="B39" i="4"/>
  <c r="B41" i="4"/>
  <c r="D41" i="4"/>
  <c r="F41" i="4"/>
  <c r="I41" i="4"/>
  <c r="K349" i="4"/>
  <c r="K357" i="4"/>
  <c r="K346" i="4"/>
  <c r="K348" i="4"/>
  <c r="K344" i="4"/>
  <c r="K350" i="4"/>
  <c r="K311" i="4"/>
  <c r="K335" i="4"/>
  <c r="K336" i="4"/>
  <c r="K310" i="4"/>
  <c r="K352" i="4"/>
  <c r="K368" i="4"/>
  <c r="K369" i="4"/>
  <c r="K343" i="4"/>
  <c r="D452" i="4" l="1"/>
  <c r="D453" i="4"/>
  <c r="D454" i="4"/>
  <c r="D455" i="4"/>
  <c r="D456" i="4"/>
  <c r="D457" i="4"/>
  <c r="D451" i="4"/>
  <c r="D439" i="4"/>
  <c r="D440" i="4"/>
  <c r="D441" i="4"/>
  <c r="D442" i="4"/>
  <c r="D443" i="4"/>
  <c r="D444" i="4"/>
  <c r="D438" i="4"/>
  <c r="D423" i="4"/>
  <c r="D424" i="4"/>
  <c r="D425" i="4"/>
  <c r="D426" i="4"/>
  <c r="D427" i="4"/>
  <c r="D428" i="4"/>
  <c r="D429" i="4"/>
  <c r="D430" i="4"/>
  <c r="D431" i="4"/>
  <c r="D422" i="4"/>
  <c r="F422" i="4" s="1"/>
  <c r="D412" i="4"/>
  <c r="D413" i="4"/>
  <c r="D414" i="4"/>
  <c r="D415" i="4"/>
  <c r="D411" i="4"/>
  <c r="D403" i="4"/>
  <c r="D404" i="4"/>
  <c r="D401" i="4"/>
  <c r="D402" i="4"/>
  <c r="D400" i="4"/>
  <c r="D377" i="4"/>
  <c r="D378" i="4"/>
  <c r="D379" i="4"/>
  <c r="D380" i="4"/>
  <c r="D381" i="4"/>
  <c r="D382" i="4"/>
  <c r="D383" i="4"/>
  <c r="D384" i="4"/>
  <c r="D385" i="4"/>
  <c r="D386" i="4"/>
  <c r="D387" i="4"/>
  <c r="D388" i="4"/>
  <c r="D389" i="4"/>
  <c r="D390" i="4"/>
  <c r="D391" i="4"/>
  <c r="D392" i="4"/>
  <c r="D376" i="4"/>
  <c r="D344" i="4"/>
  <c r="D345" i="4"/>
  <c r="D346" i="4"/>
  <c r="D347" i="4"/>
  <c r="D348" i="4"/>
  <c r="D349" i="4"/>
  <c r="D350" i="4"/>
  <c r="D351" i="4"/>
  <c r="D352" i="4"/>
  <c r="D353" i="4"/>
  <c r="D354" i="4"/>
  <c r="D355" i="4"/>
  <c r="D356" i="4"/>
  <c r="D357" i="4"/>
  <c r="D358" i="4"/>
  <c r="D359" i="4"/>
  <c r="D360" i="4"/>
  <c r="D361" i="4"/>
  <c r="D362" i="4"/>
  <c r="D363" i="4"/>
  <c r="D364" i="4"/>
  <c r="D365" i="4"/>
  <c r="D366" i="4"/>
  <c r="D367" i="4"/>
  <c r="D368" i="4"/>
  <c r="J368" i="4" s="1"/>
  <c r="D369" i="4"/>
  <c r="J369" i="4" s="1"/>
  <c r="D343" i="4"/>
  <c r="J343" i="4" s="1"/>
  <c r="D311" i="4"/>
  <c r="J311" i="4" s="1"/>
  <c r="D312" i="4"/>
  <c r="Q312" i="4" s="1"/>
  <c r="D313" i="4"/>
  <c r="Q313" i="4" s="1"/>
  <c r="D314" i="4"/>
  <c r="Q314" i="4" s="1"/>
  <c r="D315" i="4"/>
  <c r="Q315" i="4" s="1"/>
  <c r="D316" i="4"/>
  <c r="Q316" i="4" s="1"/>
  <c r="D317" i="4"/>
  <c r="Q317" i="4" s="1"/>
  <c r="D318" i="4"/>
  <c r="Q318" i="4" s="1"/>
  <c r="D319" i="4"/>
  <c r="Q319" i="4" s="1"/>
  <c r="D320" i="4"/>
  <c r="Q320" i="4" s="1"/>
  <c r="D321" i="4"/>
  <c r="Q321" i="4" s="1"/>
  <c r="D322" i="4"/>
  <c r="Q322" i="4" s="1"/>
  <c r="D323" i="4"/>
  <c r="Q323" i="4" s="1"/>
  <c r="D324" i="4"/>
  <c r="Q324" i="4" s="1"/>
  <c r="D325" i="4"/>
  <c r="Q325" i="4" s="1"/>
  <c r="D326" i="4"/>
  <c r="Q326" i="4" s="1"/>
  <c r="D327" i="4"/>
  <c r="Q327" i="4" s="1"/>
  <c r="D328" i="4"/>
  <c r="Q328" i="4" s="1"/>
  <c r="D329" i="4"/>
  <c r="Q329" i="4" s="1"/>
  <c r="D330" i="4"/>
  <c r="Q330" i="4" s="1"/>
  <c r="D331" i="4"/>
  <c r="Q331" i="4" s="1"/>
  <c r="D332" i="4"/>
  <c r="Q332" i="4" s="1"/>
  <c r="D333" i="4"/>
  <c r="Q333" i="4" s="1"/>
  <c r="D334" i="4"/>
  <c r="Q334" i="4" s="1"/>
  <c r="D335" i="4"/>
  <c r="Q335" i="4" s="1"/>
  <c r="D336" i="4"/>
  <c r="Q336" i="4" s="1"/>
  <c r="D310" i="4"/>
  <c r="J310" i="4" s="1"/>
  <c r="E3" i="105"/>
  <c r="F3" i="105" s="1"/>
  <c r="G3" i="105" s="1"/>
  <c r="H3" i="105" s="1"/>
  <c r="I3" i="105" s="1"/>
  <c r="J3" i="105" s="1"/>
  <c r="K3" i="105" s="1"/>
  <c r="L3" i="105" s="1"/>
  <c r="M3" i="105" s="1"/>
  <c r="E4" i="105"/>
  <c r="F4" i="105" s="1"/>
  <c r="G4" i="105" s="1"/>
  <c r="H4" i="105" s="1"/>
  <c r="I4" i="105" s="1"/>
  <c r="J4" i="105" s="1"/>
  <c r="K4" i="105" s="1"/>
  <c r="L4" i="105" s="1"/>
  <c r="M4" i="105" s="1"/>
  <c r="F119" i="27"/>
  <c r="F120" i="27"/>
  <c r="F118" i="27"/>
  <c r="F100" i="27"/>
  <c r="F101" i="27"/>
  <c r="F102" i="27"/>
  <c r="F110" i="27"/>
  <c r="F111" i="27"/>
  <c r="F109" i="27"/>
  <c r="F99" i="27"/>
  <c r="F91" i="27"/>
  <c r="F90" i="27"/>
  <c r="F89" i="27"/>
  <c r="F88" i="27"/>
  <c r="F87" i="27"/>
  <c r="F86" i="27"/>
  <c r="F85" i="27"/>
  <c r="F84" i="27"/>
  <c r="F83" i="27"/>
  <c r="F82" i="27"/>
  <c r="F81" i="27"/>
  <c r="F80" i="27"/>
  <c r="F79" i="27"/>
  <c r="F78" i="27"/>
  <c r="F77" i="27"/>
  <c r="F76" i="27"/>
  <c r="F75" i="27"/>
  <c r="F74" i="27"/>
  <c r="F51" i="27"/>
  <c r="F52" i="27"/>
  <c r="F53" i="27"/>
  <c r="F55" i="27"/>
  <c r="F56" i="27"/>
  <c r="F57" i="27"/>
  <c r="F58" i="27"/>
  <c r="F59" i="27"/>
  <c r="F60" i="27"/>
  <c r="F61" i="27"/>
  <c r="F62" i="27"/>
  <c r="F63" i="27"/>
  <c r="F64" i="27"/>
  <c r="F65" i="27"/>
  <c r="F66" i="27"/>
  <c r="F50" i="27"/>
  <c r="D8" i="27"/>
  <c r="E8" i="27" s="1"/>
  <c r="F8" i="27" s="1"/>
  <c r="G8" i="27" s="1"/>
  <c r="H8" i="27" s="1"/>
  <c r="I8" i="27" s="1"/>
  <c r="J8" i="27" s="1"/>
  <c r="K8" i="27" s="1"/>
  <c r="L8" i="27" s="1"/>
  <c r="C42" i="27"/>
  <c r="C2" i="27" s="1"/>
  <c r="E9" i="105"/>
  <c r="F9" i="105"/>
  <c r="G9" i="105"/>
  <c r="H9" i="105"/>
  <c r="I9" i="105"/>
  <c r="J9" i="105"/>
  <c r="K9" i="105"/>
  <c r="L9" i="105"/>
  <c r="M9" i="105"/>
  <c r="F13" i="27"/>
  <c r="G13" i="27"/>
  <c r="H13" i="27"/>
  <c r="I13" i="27"/>
  <c r="J13" i="27"/>
  <c r="K13" i="27"/>
  <c r="L13" i="27"/>
  <c r="F15" i="55"/>
  <c r="G15" i="55"/>
  <c r="F16" i="55"/>
  <c r="G16" i="55"/>
  <c r="F17" i="55"/>
  <c r="G17" i="55" s="1"/>
  <c r="F18" i="55"/>
  <c r="G18" i="55" s="1"/>
  <c r="F19" i="55"/>
  <c r="G19" i="55" s="1"/>
  <c r="F20" i="55"/>
  <c r="G20" i="55" s="1"/>
  <c r="F21" i="55"/>
  <c r="G21" i="55" s="1"/>
  <c r="F22" i="55"/>
  <c r="G22" i="55" s="1"/>
  <c r="F23" i="55"/>
  <c r="G23" i="55" s="1"/>
  <c r="E10" i="25"/>
  <c r="F20" i="62"/>
  <c r="G20" i="62" s="1"/>
  <c r="F21" i="62"/>
  <c r="G21" i="62" s="1"/>
  <c r="G4" i="63"/>
  <c r="G5" i="63"/>
  <c r="G6" i="63"/>
  <c r="G7" i="63"/>
  <c r="G8" i="63"/>
  <c r="F3" i="61"/>
  <c r="E4" i="21"/>
  <c r="E5" i="21"/>
  <c r="E6" i="21"/>
  <c r="E3" i="21"/>
  <c r="D7" i="21"/>
  <c r="F4" i="22"/>
  <c r="F6" i="22"/>
  <c r="F7" i="22"/>
  <c r="F3" i="22"/>
  <c r="F121" i="27" l="1"/>
  <c r="D7" i="27" s="1"/>
  <c r="F112" i="27"/>
  <c r="C6" i="27" s="1"/>
  <c r="E7" i="27"/>
  <c r="D21" i="27"/>
  <c r="E7" i="21"/>
  <c r="E4" i="25" s="1"/>
  <c r="F67" i="27"/>
  <c r="C16" i="27"/>
  <c r="D2" i="27"/>
  <c r="J336" i="4"/>
  <c r="L336" i="4" s="1"/>
  <c r="F336" i="4" s="1"/>
  <c r="J334" i="4"/>
  <c r="O334" i="4"/>
  <c r="K334" i="4" s="1"/>
  <c r="O332" i="4"/>
  <c r="K332" i="4" s="1"/>
  <c r="J332" i="4"/>
  <c r="O330" i="4"/>
  <c r="K330" i="4" s="1"/>
  <c r="J330" i="4"/>
  <c r="O328" i="4"/>
  <c r="K328" i="4" s="1"/>
  <c r="J328" i="4"/>
  <c r="O326" i="4"/>
  <c r="K326" i="4" s="1"/>
  <c r="J326" i="4"/>
  <c r="O324" i="4"/>
  <c r="K324" i="4" s="1"/>
  <c r="J324" i="4"/>
  <c r="O322" i="4"/>
  <c r="K322" i="4" s="1"/>
  <c r="J322" i="4"/>
  <c r="O320" i="4"/>
  <c r="K320" i="4" s="1"/>
  <c r="J320" i="4"/>
  <c r="O318" i="4"/>
  <c r="K318" i="4" s="1"/>
  <c r="J318" i="4"/>
  <c r="O316" i="4"/>
  <c r="K316" i="4" s="1"/>
  <c r="J316" i="4"/>
  <c r="O314" i="4"/>
  <c r="K314" i="4" s="1"/>
  <c r="J314" i="4"/>
  <c r="O312" i="4"/>
  <c r="K312" i="4" s="1"/>
  <c r="J312" i="4"/>
  <c r="Q366" i="4"/>
  <c r="O366" i="4" s="1"/>
  <c r="K366" i="4" s="1"/>
  <c r="J366" i="4"/>
  <c r="Q364" i="4"/>
  <c r="O364" i="4" s="1"/>
  <c r="K364" i="4" s="1"/>
  <c r="J364" i="4"/>
  <c r="Q362" i="4"/>
  <c r="O362" i="4" s="1"/>
  <c r="K362" i="4" s="1"/>
  <c r="J362" i="4"/>
  <c r="Q360" i="4"/>
  <c r="O360" i="4" s="1"/>
  <c r="K360" i="4" s="1"/>
  <c r="J360" i="4"/>
  <c r="Q358" i="4"/>
  <c r="O358" i="4" s="1"/>
  <c r="K358" i="4" s="1"/>
  <c r="J358" i="4"/>
  <c r="J356" i="4"/>
  <c r="Q356" i="4"/>
  <c r="J354" i="4"/>
  <c r="Q354" i="4"/>
  <c r="O354" i="4" s="1"/>
  <c r="K354" i="4" s="1"/>
  <c r="Q352" i="4"/>
  <c r="J352" i="4"/>
  <c r="L352" i="4" s="1"/>
  <c r="F352" i="4" s="1"/>
  <c r="J350" i="4"/>
  <c r="L350" i="4" s="1"/>
  <c r="F350" i="4" s="1"/>
  <c r="Q350" i="4"/>
  <c r="J348" i="4"/>
  <c r="L348" i="4" s="1"/>
  <c r="F348" i="4" s="1"/>
  <c r="Q348" i="4"/>
  <c r="J346" i="4"/>
  <c r="L346" i="4" s="1"/>
  <c r="F346" i="4" s="1"/>
  <c r="Q346" i="4"/>
  <c r="J344" i="4"/>
  <c r="L344" i="4" s="1"/>
  <c r="F344" i="4" s="1"/>
  <c r="Q344" i="4"/>
  <c r="J335" i="4"/>
  <c r="O333" i="4"/>
  <c r="K333" i="4" s="1"/>
  <c r="J333" i="4"/>
  <c r="O331" i="4"/>
  <c r="K331" i="4" s="1"/>
  <c r="J331" i="4"/>
  <c r="O329" i="4"/>
  <c r="K329" i="4" s="1"/>
  <c r="J329" i="4"/>
  <c r="O327" i="4"/>
  <c r="K327" i="4" s="1"/>
  <c r="J327" i="4"/>
  <c r="O325" i="4"/>
  <c r="K325" i="4" s="1"/>
  <c r="J325" i="4"/>
  <c r="O323" i="4"/>
  <c r="K323" i="4" s="1"/>
  <c r="J323" i="4"/>
  <c r="O321" i="4"/>
  <c r="K321" i="4" s="1"/>
  <c r="J321" i="4"/>
  <c r="O319" i="4"/>
  <c r="K319" i="4" s="1"/>
  <c r="J319" i="4"/>
  <c r="O317" i="4"/>
  <c r="K317" i="4" s="1"/>
  <c r="J317" i="4"/>
  <c r="O315" i="4"/>
  <c r="K315" i="4" s="1"/>
  <c r="J315" i="4"/>
  <c r="O313" i="4"/>
  <c r="K313" i="4" s="1"/>
  <c r="J313" i="4"/>
  <c r="J367" i="4"/>
  <c r="Q367" i="4"/>
  <c r="O367" i="4" s="1"/>
  <c r="K367" i="4" s="1"/>
  <c r="J365" i="4"/>
  <c r="Q365" i="4"/>
  <c r="O365" i="4" s="1"/>
  <c r="K365" i="4" s="1"/>
  <c r="J363" i="4"/>
  <c r="Q363" i="4"/>
  <c r="O363" i="4" s="1"/>
  <c r="K363" i="4" s="1"/>
  <c r="J361" i="4"/>
  <c r="Q361" i="4"/>
  <c r="O361" i="4" s="1"/>
  <c r="K361" i="4" s="1"/>
  <c r="J359" i="4"/>
  <c r="Q359" i="4"/>
  <c r="O359" i="4" s="1"/>
  <c r="K359" i="4" s="1"/>
  <c r="Q357" i="4"/>
  <c r="J357" i="4"/>
  <c r="L357" i="4" s="1"/>
  <c r="F357" i="4" s="1"/>
  <c r="J355" i="4"/>
  <c r="Q355" i="4"/>
  <c r="O355" i="4" s="1"/>
  <c r="K355" i="4" s="1"/>
  <c r="J353" i="4"/>
  <c r="Q353" i="4"/>
  <c r="J351" i="4"/>
  <c r="Q351" i="4"/>
  <c r="O351" i="4" s="1"/>
  <c r="K351" i="4" s="1"/>
  <c r="J349" i="4"/>
  <c r="L349" i="4" s="1"/>
  <c r="F349" i="4" s="1"/>
  <c r="Q349" i="4"/>
  <c r="Q347" i="4"/>
  <c r="J347" i="4"/>
  <c r="Q345" i="4"/>
  <c r="K345" i="4" s="1"/>
  <c r="J345" i="4"/>
  <c r="L310" i="4"/>
  <c r="F310" i="4" s="1"/>
  <c r="L335" i="4"/>
  <c r="F335" i="4" s="1"/>
  <c r="L311" i="4"/>
  <c r="F311" i="4" s="1"/>
  <c r="Q369" i="4"/>
  <c r="L369" i="4"/>
  <c r="O353" i="4"/>
  <c r="K353" i="4" s="1"/>
  <c r="O347" i="4"/>
  <c r="K347" i="4" s="1"/>
  <c r="L368" i="4"/>
  <c r="Q368" i="4"/>
  <c r="O356" i="4"/>
  <c r="K356" i="4" s="1"/>
  <c r="L343" i="4"/>
  <c r="F343" i="4" s="1"/>
  <c r="D2" i="105"/>
  <c r="F103" i="27"/>
  <c r="F92" i="27"/>
  <c r="C22" i="65"/>
  <c r="F5" i="65"/>
  <c r="G5" i="65" s="1"/>
  <c r="F6" i="65"/>
  <c r="G6" i="65" s="1"/>
  <c r="F7" i="65"/>
  <c r="G7" i="65" s="1"/>
  <c r="F8" i="65"/>
  <c r="G8" i="65" s="1"/>
  <c r="F9" i="65"/>
  <c r="G9" i="65" s="1"/>
  <c r="F10" i="65"/>
  <c r="G10" i="65" s="1"/>
  <c r="F11" i="65"/>
  <c r="G11" i="65" s="1"/>
  <c r="F12" i="65"/>
  <c r="G12" i="65" s="1"/>
  <c r="F13" i="65"/>
  <c r="G13" i="65" s="1"/>
  <c r="F14" i="65"/>
  <c r="G14" i="65" s="1"/>
  <c r="F15" i="65"/>
  <c r="G15" i="65" s="1"/>
  <c r="F17" i="65"/>
  <c r="G17" i="65" s="1"/>
  <c r="F18" i="65"/>
  <c r="G18" i="65" s="1"/>
  <c r="F19" i="65"/>
  <c r="G19" i="65" s="1"/>
  <c r="F20" i="65"/>
  <c r="G20" i="65" s="1"/>
  <c r="F21" i="65"/>
  <c r="G21" i="65" s="1"/>
  <c r="F4" i="65"/>
  <c r="G4" i="65" s="1"/>
  <c r="F10" i="86"/>
  <c r="G10" i="86"/>
  <c r="F8" i="86"/>
  <c r="G8" i="86" s="1"/>
  <c r="D5" i="15"/>
  <c r="E458" i="4"/>
  <c r="F457" i="4"/>
  <c r="F456" i="4"/>
  <c r="F455" i="4"/>
  <c r="F454" i="4"/>
  <c r="F453" i="4"/>
  <c r="F452" i="4"/>
  <c r="F451" i="4"/>
  <c r="E445" i="4"/>
  <c r="F444" i="4"/>
  <c r="F443" i="4"/>
  <c r="F442" i="4"/>
  <c r="F441" i="4"/>
  <c r="F440" i="4"/>
  <c r="F439" i="4"/>
  <c r="F438" i="4"/>
  <c r="F423" i="4"/>
  <c r="F424" i="4"/>
  <c r="F425" i="4"/>
  <c r="F426" i="4"/>
  <c r="F427" i="4"/>
  <c r="F428" i="4"/>
  <c r="F429" i="4"/>
  <c r="E432" i="4"/>
  <c r="F431" i="4"/>
  <c r="E416" i="4"/>
  <c r="F415" i="4"/>
  <c r="F414" i="4"/>
  <c r="F413" i="4"/>
  <c r="F412" i="4"/>
  <c r="F411" i="4"/>
  <c r="E405" i="4"/>
  <c r="F404" i="4"/>
  <c r="F403" i="4"/>
  <c r="F402" i="4"/>
  <c r="F401" i="4"/>
  <c r="F400" i="4"/>
  <c r="E370" i="4"/>
  <c r="E337" i="4"/>
  <c r="E393" i="4"/>
  <c r="F392" i="4"/>
  <c r="F391" i="4"/>
  <c r="F390" i="4"/>
  <c r="F389" i="4"/>
  <c r="F388" i="4"/>
  <c r="F387" i="4"/>
  <c r="F386" i="4"/>
  <c r="F385" i="4"/>
  <c r="F384" i="4"/>
  <c r="F383" i="4"/>
  <c r="F382" i="4"/>
  <c r="F381" i="4"/>
  <c r="F380" i="4"/>
  <c r="F379" i="4"/>
  <c r="F378" i="4"/>
  <c r="F377" i="4"/>
  <c r="F376" i="4"/>
  <c r="F368" i="4"/>
  <c r="F369" i="4"/>
  <c r="D6" i="27" l="1"/>
  <c r="C20" i="27"/>
  <c r="D4" i="27"/>
  <c r="D18" i="27" s="1"/>
  <c r="F7" i="27"/>
  <c r="E21" i="27"/>
  <c r="D3" i="27"/>
  <c r="C17" i="27"/>
  <c r="D5" i="27"/>
  <c r="E2" i="27"/>
  <c r="D16" i="27"/>
  <c r="E2" i="105"/>
  <c r="D5" i="105"/>
  <c r="D6" i="105" s="1"/>
  <c r="L314" i="4"/>
  <c r="F314" i="4" s="1"/>
  <c r="L316" i="4"/>
  <c r="F316" i="4" s="1"/>
  <c r="L318" i="4"/>
  <c r="F318" i="4" s="1"/>
  <c r="L322" i="4"/>
  <c r="F322" i="4" s="1"/>
  <c r="L324" i="4"/>
  <c r="F324" i="4" s="1"/>
  <c r="L326" i="4"/>
  <c r="F326" i="4" s="1"/>
  <c r="L330" i="4"/>
  <c r="F330" i="4" s="1"/>
  <c r="L332" i="4"/>
  <c r="F332" i="4" s="1"/>
  <c r="L321" i="4"/>
  <c r="F321" i="4" s="1"/>
  <c r="L325" i="4"/>
  <c r="F325" i="4" s="1"/>
  <c r="L328" i="4"/>
  <c r="F328" i="4" s="1"/>
  <c r="L320" i="4"/>
  <c r="F320" i="4" s="1"/>
  <c r="L313" i="4"/>
  <c r="F313" i="4" s="1"/>
  <c r="L334" i="4"/>
  <c r="F334" i="4" s="1"/>
  <c r="L333" i="4"/>
  <c r="F333" i="4" s="1"/>
  <c r="L329" i="4"/>
  <c r="F329" i="4" s="1"/>
  <c r="L317" i="4"/>
  <c r="F317" i="4" s="1"/>
  <c r="L312" i="4"/>
  <c r="F312" i="4" s="1"/>
  <c r="L345" i="4"/>
  <c r="F345" i="4" s="1"/>
  <c r="L315" i="4"/>
  <c r="F315" i="4" s="1"/>
  <c r="L319" i="4"/>
  <c r="F319" i="4" s="1"/>
  <c r="L323" i="4"/>
  <c r="F323" i="4" s="1"/>
  <c r="L327" i="4"/>
  <c r="F327" i="4" s="1"/>
  <c r="L331" i="4"/>
  <c r="F331" i="4" s="1"/>
  <c r="L356" i="4"/>
  <c r="F356" i="4" s="1"/>
  <c r="L358" i="4"/>
  <c r="F358" i="4" s="1"/>
  <c r="L364" i="4"/>
  <c r="F364" i="4" s="1"/>
  <c r="L347" i="4"/>
  <c r="F347" i="4" s="1"/>
  <c r="L351" i="4"/>
  <c r="F351" i="4" s="1"/>
  <c r="L353" i="4"/>
  <c r="F353" i="4" s="1"/>
  <c r="L355" i="4"/>
  <c r="F355" i="4" s="1"/>
  <c r="L354" i="4"/>
  <c r="F354" i="4" s="1"/>
  <c r="L360" i="4"/>
  <c r="F360" i="4" s="1"/>
  <c r="L362" i="4"/>
  <c r="F362" i="4" s="1"/>
  <c r="L366" i="4"/>
  <c r="F366" i="4" s="1"/>
  <c r="L359" i="4"/>
  <c r="F359" i="4" s="1"/>
  <c r="L361" i="4"/>
  <c r="F361" i="4" s="1"/>
  <c r="L363" i="4"/>
  <c r="F363" i="4" s="1"/>
  <c r="L365" i="4"/>
  <c r="F365" i="4" s="1"/>
  <c r="L367" i="4"/>
  <c r="F367" i="4" s="1"/>
  <c r="F432" i="4"/>
  <c r="C8" i="4" s="1"/>
  <c r="C9" i="27"/>
  <c r="F22" i="65"/>
  <c r="F458" i="4"/>
  <c r="C10" i="4" s="1"/>
  <c r="F445" i="4"/>
  <c r="C9" i="4" s="1"/>
  <c r="F416" i="4"/>
  <c r="C7" i="4" s="1"/>
  <c r="F405" i="4"/>
  <c r="C6" i="4" s="1"/>
  <c r="F393" i="4"/>
  <c r="C5" i="4" s="1"/>
  <c r="E6" i="27" l="1"/>
  <c r="D20" i="27"/>
  <c r="E4" i="27"/>
  <c r="E18" i="27" s="1"/>
  <c r="E5" i="27"/>
  <c r="D19" i="27"/>
  <c r="G7" i="27"/>
  <c r="F21" i="27"/>
  <c r="E3" i="27"/>
  <c r="D17" i="27"/>
  <c r="D9" i="27"/>
  <c r="F2" i="27"/>
  <c r="E16" i="27"/>
  <c r="E4" i="90"/>
  <c r="H4" i="38"/>
  <c r="F2" i="105"/>
  <c r="E5" i="105"/>
  <c r="E6" i="105" s="1"/>
  <c r="F4" i="90" s="1"/>
  <c r="D7" i="4"/>
  <c r="C21" i="4"/>
  <c r="D10" i="4"/>
  <c r="C24" i="4"/>
  <c r="D9" i="4"/>
  <c r="C23" i="4"/>
  <c r="D8" i="4"/>
  <c r="C22" i="4"/>
  <c r="D6" i="4"/>
  <c r="C20" i="4"/>
  <c r="D5" i="4"/>
  <c r="C19" i="4"/>
  <c r="F337" i="4"/>
  <c r="F370" i="4"/>
  <c r="C4" i="4" s="1"/>
  <c r="K4" i="28"/>
  <c r="K5" i="28"/>
  <c r="K6" i="28"/>
  <c r="K7" i="28"/>
  <c r="K8" i="28"/>
  <c r="K9" i="28"/>
  <c r="K10" i="28"/>
  <c r="K11" i="28"/>
  <c r="K12" i="28"/>
  <c r="K13" i="28"/>
  <c r="K14" i="28"/>
  <c r="K15" i="28"/>
  <c r="K16" i="28"/>
  <c r="K17" i="28"/>
  <c r="K18" i="28"/>
  <c r="K19" i="28"/>
  <c r="K3" i="28"/>
  <c r="E5" i="18"/>
  <c r="G8" i="39" s="1"/>
  <c r="C37" i="4" l="1"/>
  <c r="C39" i="4" s="1"/>
  <c r="F6" i="27"/>
  <c r="E20" i="27"/>
  <c r="F4" i="27"/>
  <c r="F18" i="27" s="1"/>
  <c r="D22" i="27"/>
  <c r="D10" i="27" s="1"/>
  <c r="F5" i="27"/>
  <c r="E19" i="27"/>
  <c r="H7" i="27"/>
  <c r="G21" i="27"/>
  <c r="G21" i="39"/>
  <c r="H21" i="39"/>
  <c r="F21" i="39"/>
  <c r="I21" i="39"/>
  <c r="E21" i="39"/>
  <c r="F3" i="27"/>
  <c r="E17" i="27"/>
  <c r="E9" i="27"/>
  <c r="G2" i="27"/>
  <c r="F16" i="27"/>
  <c r="G2" i="105"/>
  <c r="F5" i="105"/>
  <c r="F6" i="105" s="1"/>
  <c r="G4" i="90" s="1"/>
  <c r="E8" i="4"/>
  <c r="D22" i="4"/>
  <c r="E9" i="4"/>
  <c r="D23" i="4"/>
  <c r="E10" i="4"/>
  <c r="D24" i="4"/>
  <c r="E7" i="4"/>
  <c r="D21" i="4"/>
  <c r="D4" i="4"/>
  <c r="C18" i="4"/>
  <c r="E5" i="4"/>
  <c r="D19" i="4"/>
  <c r="E6" i="4"/>
  <c r="D20" i="4"/>
  <c r="B11" i="4"/>
  <c r="B12" i="4" s="1"/>
  <c r="E11" i="90" s="1"/>
  <c r="C3" i="4"/>
  <c r="C17" i="4" s="1"/>
  <c r="F5" i="56"/>
  <c r="D37" i="4" l="1"/>
  <c r="D39" i="4" s="1"/>
  <c r="C25" i="4"/>
  <c r="E22" i="27"/>
  <c r="E10" i="27" s="1"/>
  <c r="F9" i="27"/>
  <c r="G6" i="27"/>
  <c r="F20" i="27"/>
  <c r="G4" i="27"/>
  <c r="G18" i="27" s="1"/>
  <c r="G5" i="27"/>
  <c r="F19" i="27"/>
  <c r="I7" i="27"/>
  <c r="H21" i="27"/>
  <c r="G3" i="27"/>
  <c r="F17" i="27"/>
  <c r="F22" i="27" s="1"/>
  <c r="F10" i="27" s="1"/>
  <c r="H2" i="27"/>
  <c r="G16" i="27"/>
  <c r="H2" i="105"/>
  <c r="G5" i="105"/>
  <c r="G6" i="105" s="1"/>
  <c r="H4" i="90" s="1"/>
  <c r="F7" i="4"/>
  <c r="E21" i="4"/>
  <c r="F10" i="4"/>
  <c r="E24" i="4"/>
  <c r="F9" i="4"/>
  <c r="E23" i="4"/>
  <c r="F8" i="4"/>
  <c r="E22" i="4"/>
  <c r="E4" i="4"/>
  <c r="D18" i="4"/>
  <c r="F6" i="4"/>
  <c r="E20" i="4"/>
  <c r="F5" i="4"/>
  <c r="E19" i="4"/>
  <c r="D3" i="4"/>
  <c r="D17" i="4" s="1"/>
  <c r="C11" i="4"/>
  <c r="C12" i="4" s="1"/>
  <c r="F11" i="90" s="1"/>
  <c r="F11" i="100"/>
  <c r="G11" i="100"/>
  <c r="H11" i="100"/>
  <c r="I11" i="100"/>
  <c r="J11" i="100"/>
  <c r="K11" i="100"/>
  <c r="L11" i="100"/>
  <c r="M11" i="100"/>
  <c r="N11" i="100"/>
  <c r="O11" i="100"/>
  <c r="E9" i="100"/>
  <c r="D9" i="100"/>
  <c r="F102" i="99"/>
  <c r="G102" i="99"/>
  <c r="H102" i="99"/>
  <c r="I102" i="99"/>
  <c r="J102" i="99"/>
  <c r="K102" i="99"/>
  <c r="L102" i="99"/>
  <c r="M102" i="99"/>
  <c r="N102" i="99"/>
  <c r="O102" i="99"/>
  <c r="F53" i="99"/>
  <c r="G53" i="99"/>
  <c r="H53" i="99"/>
  <c r="I53" i="99"/>
  <c r="J53" i="99"/>
  <c r="K53" i="99"/>
  <c r="L53" i="99"/>
  <c r="M53" i="99"/>
  <c r="N53" i="99"/>
  <c r="O53" i="99"/>
  <c r="E102" i="97"/>
  <c r="D102" i="97"/>
  <c r="E53" i="97"/>
  <c r="D53" i="97"/>
  <c r="G9" i="27" l="1"/>
  <c r="E37" i="4"/>
  <c r="E39" i="4" s="1"/>
  <c r="H6" i="27"/>
  <c r="G20" i="27"/>
  <c r="H4" i="27"/>
  <c r="H5" i="27"/>
  <c r="G19" i="27"/>
  <c r="J7" i="27"/>
  <c r="I21" i="27"/>
  <c r="H3" i="27"/>
  <c r="G17" i="27"/>
  <c r="I2" i="27"/>
  <c r="H16" i="27"/>
  <c r="I2" i="105"/>
  <c r="H5" i="105"/>
  <c r="H6" i="105" s="1"/>
  <c r="I4" i="90" s="1"/>
  <c r="D56" i="97"/>
  <c r="G8" i="4"/>
  <c r="F22" i="4"/>
  <c r="G9" i="4"/>
  <c r="F23" i="4"/>
  <c r="G10" i="4"/>
  <c r="F24" i="4"/>
  <c r="G7" i="4"/>
  <c r="F21" i="4"/>
  <c r="D25" i="4"/>
  <c r="F4" i="4"/>
  <c r="E18" i="4"/>
  <c r="G5" i="4"/>
  <c r="F19" i="4"/>
  <c r="G6" i="4"/>
  <c r="F20" i="4"/>
  <c r="D11" i="4"/>
  <c r="D12" i="4" s="1"/>
  <c r="G11" i="90" s="1"/>
  <c r="E3" i="4"/>
  <c r="E17" i="4" s="1"/>
  <c r="J17" i="90"/>
  <c r="K17" i="90"/>
  <c r="L17" i="90"/>
  <c r="M17" i="90"/>
  <c r="N17" i="90"/>
  <c r="F7" i="95"/>
  <c r="H9" i="27" l="1"/>
  <c r="H18" i="27"/>
  <c r="F37" i="4"/>
  <c r="F39" i="4" s="1"/>
  <c r="E25" i="4"/>
  <c r="G22" i="27"/>
  <c r="G10" i="27" s="1"/>
  <c r="I6" i="27"/>
  <c r="H20" i="27"/>
  <c r="I4" i="27"/>
  <c r="I5" i="27"/>
  <c r="H19" i="27"/>
  <c r="K7" i="27"/>
  <c r="J21" i="27"/>
  <c r="I3" i="27"/>
  <c r="H17" i="27"/>
  <c r="H22" i="27" s="1"/>
  <c r="H10" i="27" s="1"/>
  <c r="J2" i="27"/>
  <c r="I16" i="27"/>
  <c r="J2" i="105"/>
  <c r="I5" i="105"/>
  <c r="I6" i="105" s="1"/>
  <c r="J4" i="90" s="1"/>
  <c r="D7" i="100"/>
  <c r="D105" i="98"/>
  <c r="D56" i="98"/>
  <c r="D7" i="98"/>
  <c r="D105" i="99"/>
  <c r="D56" i="99"/>
  <c r="D7" i="99"/>
  <c r="D105" i="97"/>
  <c r="D7" i="97"/>
  <c r="D7" i="96"/>
  <c r="H7" i="4"/>
  <c r="G21" i="4"/>
  <c r="H10" i="4"/>
  <c r="G24" i="4"/>
  <c r="H9" i="4"/>
  <c r="G23" i="4"/>
  <c r="H8" i="4"/>
  <c r="G22" i="4"/>
  <c r="G4" i="4"/>
  <c r="F18" i="4"/>
  <c r="H6" i="4"/>
  <c r="G20" i="4"/>
  <c r="H5" i="4"/>
  <c r="G19" i="4"/>
  <c r="F3" i="4"/>
  <c r="F17" i="4" s="1"/>
  <c r="E11" i="4"/>
  <c r="E12" i="4" s="1"/>
  <c r="H11" i="90" s="1"/>
  <c r="F9" i="103"/>
  <c r="F113" i="103"/>
  <c r="F112" i="103"/>
  <c r="F111" i="103"/>
  <c r="F110" i="103"/>
  <c r="F109" i="103"/>
  <c r="F108" i="103"/>
  <c r="F107" i="103"/>
  <c r="F106" i="103"/>
  <c r="F105" i="103"/>
  <c r="F104" i="103"/>
  <c r="F103" i="103"/>
  <c r="F102" i="103"/>
  <c r="F101" i="103"/>
  <c r="I9" i="27" l="1"/>
  <c r="I18" i="27"/>
  <c r="G37" i="4"/>
  <c r="G39" i="4" s="1"/>
  <c r="J6" i="27"/>
  <c r="I20" i="27"/>
  <c r="J4" i="27"/>
  <c r="J9" i="27" s="1"/>
  <c r="J5" i="27"/>
  <c r="I19" i="27"/>
  <c r="L7" i="27"/>
  <c r="L21" i="27" s="1"/>
  <c r="K21" i="27"/>
  <c r="J3" i="27"/>
  <c r="I17" i="27"/>
  <c r="K2" i="27"/>
  <c r="J16" i="27"/>
  <c r="J5" i="105"/>
  <c r="J6" i="105" s="1"/>
  <c r="K4" i="90" s="1"/>
  <c r="K2" i="105"/>
  <c r="I8" i="4"/>
  <c r="H22" i="4"/>
  <c r="I9" i="4"/>
  <c r="H23" i="4"/>
  <c r="I10" i="4"/>
  <c r="H24" i="4"/>
  <c r="I7" i="4"/>
  <c r="H21" i="4"/>
  <c r="F25" i="4"/>
  <c r="H4" i="4"/>
  <c r="G18" i="4"/>
  <c r="I5" i="4"/>
  <c r="H19" i="4"/>
  <c r="I6" i="4"/>
  <c r="H20" i="4"/>
  <c r="G3" i="4"/>
  <c r="G17" i="4" s="1"/>
  <c r="F11" i="4"/>
  <c r="F12" i="4" s="1"/>
  <c r="I11" i="90" s="1"/>
  <c r="F114" i="103"/>
  <c r="E8" i="103" s="1"/>
  <c r="F8" i="103" s="1"/>
  <c r="H37" i="4" l="1"/>
  <c r="H39" i="4" s="1"/>
  <c r="I22" i="27"/>
  <c r="I10" i="27" s="1"/>
  <c r="K6" i="27"/>
  <c r="J20" i="27"/>
  <c r="K4" i="27"/>
  <c r="J18" i="27"/>
  <c r="K5" i="27"/>
  <c r="J19" i="27"/>
  <c r="K3" i="27"/>
  <c r="J17" i="27"/>
  <c r="L2" i="27"/>
  <c r="K16" i="27"/>
  <c r="L2" i="105"/>
  <c r="K5" i="105"/>
  <c r="K6" i="105" s="1"/>
  <c r="L4" i="90" s="1"/>
  <c r="G25" i="4"/>
  <c r="J7" i="4"/>
  <c r="I21" i="4"/>
  <c r="J10" i="4"/>
  <c r="I24" i="4"/>
  <c r="J9" i="4"/>
  <c r="I23" i="4"/>
  <c r="J8" i="4"/>
  <c r="I22" i="4"/>
  <c r="I4" i="4"/>
  <c r="H18" i="4"/>
  <c r="J6" i="4"/>
  <c r="I20" i="4"/>
  <c r="J5" i="4"/>
  <c r="I19" i="4"/>
  <c r="H3" i="4"/>
  <c r="H17" i="4" s="1"/>
  <c r="G11" i="4"/>
  <c r="G12" i="4" s="1"/>
  <c r="J11" i="90" s="1"/>
  <c r="E4" i="15"/>
  <c r="B2" i="86"/>
  <c r="I37" i="4" l="1"/>
  <c r="I39" i="4" s="1"/>
  <c r="L6" i="27"/>
  <c r="L20" i="27" s="1"/>
  <c r="K20" i="27"/>
  <c r="L4" i="27"/>
  <c r="L18" i="27" s="1"/>
  <c r="K18" i="27"/>
  <c r="L5" i="27"/>
  <c r="L19" i="27" s="1"/>
  <c r="K19" i="27"/>
  <c r="J22" i="27"/>
  <c r="J10" i="27" s="1"/>
  <c r="K9" i="27"/>
  <c r="L3" i="27"/>
  <c r="L17" i="27" s="1"/>
  <c r="K17" i="27"/>
  <c r="L16" i="27"/>
  <c r="M2" i="105"/>
  <c r="M5" i="105" s="1"/>
  <c r="M6" i="105" s="1"/>
  <c r="N4" i="90" s="1"/>
  <c r="L5" i="105"/>
  <c r="L6" i="105" s="1"/>
  <c r="M4" i="90" s="1"/>
  <c r="K8" i="4"/>
  <c r="K22" i="4" s="1"/>
  <c r="J22" i="4"/>
  <c r="K9" i="4"/>
  <c r="K23" i="4" s="1"/>
  <c r="J23" i="4"/>
  <c r="K10" i="4"/>
  <c r="K24" i="4" s="1"/>
  <c r="J24" i="4"/>
  <c r="K7" i="4"/>
  <c r="K21" i="4" s="1"/>
  <c r="J21" i="4"/>
  <c r="H25" i="4"/>
  <c r="J4" i="4"/>
  <c r="I18" i="4"/>
  <c r="K5" i="4"/>
  <c r="K19" i="4" s="1"/>
  <c r="J19" i="4"/>
  <c r="K6" i="4"/>
  <c r="K20" i="4" s="1"/>
  <c r="J20" i="4"/>
  <c r="I3" i="4"/>
  <c r="I17" i="4" s="1"/>
  <c r="H11" i="4"/>
  <c r="H12" i="4" s="1"/>
  <c r="K11" i="90" s="1"/>
  <c r="D4" i="15"/>
  <c r="J37" i="4" l="1"/>
  <c r="J39" i="4" s="1"/>
  <c r="K37" i="4"/>
  <c r="K39" i="4" s="1"/>
  <c r="K22" i="27"/>
  <c r="K10" i="27" s="1"/>
  <c r="L22" i="27"/>
  <c r="L10" i="27" s="1"/>
  <c r="L9" i="27"/>
  <c r="I25" i="4"/>
  <c r="K4" i="4"/>
  <c r="K18" i="4" s="1"/>
  <c r="J18" i="4"/>
  <c r="J3" i="4"/>
  <c r="J17" i="4" s="1"/>
  <c r="I11" i="4"/>
  <c r="I12" i="4" s="1"/>
  <c r="L11" i="90" s="1"/>
  <c r="J25" i="4" l="1"/>
  <c r="K3" i="4"/>
  <c r="J11" i="4"/>
  <c r="J12" i="4" s="1"/>
  <c r="M11" i="90" s="1"/>
  <c r="R40" i="100"/>
  <c r="R32" i="100"/>
  <c r="K11" i="4" l="1"/>
  <c r="K12" i="4" s="1"/>
  <c r="N11" i="90" s="1"/>
  <c r="K17" i="4"/>
  <c r="K25" i="4" s="1"/>
  <c r="R28" i="100"/>
  <c r="R44" i="100"/>
  <c r="R48" i="100" l="1"/>
  <c r="R24" i="100"/>
  <c r="F11" i="55"/>
  <c r="G11" i="55" s="1"/>
  <c r="F12" i="55"/>
  <c r="G12" i="55" s="1"/>
  <c r="F13" i="55"/>
  <c r="G13" i="55" s="1"/>
  <c r="F14" i="55"/>
  <c r="G14" i="55" s="1"/>
  <c r="F6" i="56"/>
  <c r="F7" i="56"/>
  <c r="F83" i="103"/>
  <c r="F84" i="103"/>
  <c r="F85" i="103"/>
  <c r="F86" i="103"/>
  <c r="F87" i="103"/>
  <c r="F88" i="103"/>
  <c r="F89" i="103"/>
  <c r="F90" i="103"/>
  <c r="F91" i="103"/>
  <c r="F92" i="103"/>
  <c r="F93" i="103"/>
  <c r="F94" i="103"/>
  <c r="F95" i="103"/>
  <c r="F82" i="103"/>
  <c r="G76" i="103"/>
  <c r="G65" i="103"/>
  <c r="G66" i="103"/>
  <c r="G67" i="103"/>
  <c r="G68" i="103"/>
  <c r="G69" i="103"/>
  <c r="G70" i="103"/>
  <c r="G71" i="103"/>
  <c r="G72" i="103"/>
  <c r="G73" i="103"/>
  <c r="G74" i="103"/>
  <c r="G75" i="103"/>
  <c r="G64" i="103"/>
  <c r="G43" i="103" l="1"/>
  <c r="F4" i="103" s="1"/>
  <c r="R20" i="100"/>
  <c r="R52" i="100"/>
  <c r="F96" i="103"/>
  <c r="E7" i="103" s="1"/>
  <c r="F7" i="103" s="1"/>
  <c r="G77" i="103"/>
  <c r="G59" i="103"/>
  <c r="F6" i="103" l="1"/>
  <c r="F5" i="103"/>
  <c r="R56" i="100"/>
  <c r="R16" i="100"/>
  <c r="G20" i="28"/>
  <c r="F7" i="28"/>
  <c r="F8" i="28"/>
  <c r="F9" i="28"/>
  <c r="F10" i="28"/>
  <c r="F11" i="28"/>
  <c r="F12" i="28"/>
  <c r="F13" i="28"/>
  <c r="F14" i="28"/>
  <c r="F15" i="28"/>
  <c r="F16" i="28"/>
  <c r="F17" i="28"/>
  <c r="F18" i="28"/>
  <c r="H18" i="28" s="1"/>
  <c r="F19" i="28"/>
  <c r="H19" i="28" s="1"/>
  <c r="F7" i="55"/>
  <c r="G7" i="55" s="1"/>
  <c r="E4" i="18"/>
  <c r="H4" i="64"/>
  <c r="H5" i="64"/>
  <c r="G6" i="64"/>
  <c r="H6" i="64" s="1"/>
  <c r="G7" i="64"/>
  <c r="H7" i="64" s="1"/>
  <c r="H3" i="64"/>
  <c r="F4" i="56"/>
  <c r="F10" i="103" l="1"/>
  <c r="D113" i="99"/>
  <c r="D64" i="99"/>
  <c r="D15" i="99"/>
  <c r="C150" i="99"/>
  <c r="F147" i="99"/>
  <c r="D147" i="99"/>
  <c r="F146" i="99"/>
  <c r="E146" i="99"/>
  <c r="D146" i="99"/>
  <c r="G113" i="99"/>
  <c r="F113" i="99"/>
  <c r="G64" i="99"/>
  <c r="F64" i="99"/>
  <c r="D113" i="98"/>
  <c r="D64" i="98"/>
  <c r="D15" i="98"/>
  <c r="C150" i="98"/>
  <c r="F147" i="98"/>
  <c r="D147" i="98"/>
  <c r="F146" i="98"/>
  <c r="E146" i="98"/>
  <c r="D146" i="98"/>
  <c r="G113" i="98"/>
  <c r="F113" i="98"/>
  <c r="G64" i="98"/>
  <c r="F64" i="98"/>
  <c r="D113" i="97"/>
  <c r="D64" i="97"/>
  <c r="D15" i="97"/>
  <c r="C150" i="97"/>
  <c r="F147" i="97"/>
  <c r="D147" i="97"/>
  <c r="F146" i="97"/>
  <c r="E146" i="97"/>
  <c r="D146" i="97"/>
  <c r="G113" i="97"/>
  <c r="F113" i="97"/>
  <c r="G64" i="97"/>
  <c r="F64" i="97"/>
  <c r="D15" i="96"/>
  <c r="C151" i="99" l="1"/>
  <c r="D5" i="40"/>
  <c r="F5" i="40" s="1"/>
  <c r="D5" i="39"/>
  <c r="G5" i="39" s="1"/>
  <c r="C152" i="99"/>
  <c r="C151" i="98"/>
  <c r="C151" i="97"/>
  <c r="G18" i="39" l="1"/>
  <c r="I18" i="39"/>
  <c r="K18" i="39"/>
  <c r="M18" i="39"/>
  <c r="E18" i="39"/>
  <c r="F18" i="39"/>
  <c r="H18" i="39"/>
  <c r="J18" i="39"/>
  <c r="L18" i="39"/>
  <c r="N18" i="39"/>
  <c r="I4" i="93"/>
  <c r="L13" i="94"/>
  <c r="C153" i="99"/>
  <c r="C152" i="98"/>
  <c r="C152" i="97"/>
  <c r="L16" i="94" l="1"/>
  <c r="K102" i="97"/>
  <c r="K9" i="100"/>
  <c r="K53" i="97"/>
  <c r="M13" i="94"/>
  <c r="J4" i="93"/>
  <c r="C154" i="99"/>
  <c r="C153" i="98"/>
  <c r="C153" i="97"/>
  <c r="K4" i="93" l="1"/>
  <c r="N13" i="94"/>
  <c r="L9" i="100"/>
  <c r="L53" i="97"/>
  <c r="L102" i="97"/>
  <c r="M16" i="94"/>
  <c r="K105" i="98"/>
  <c r="K105" i="97"/>
  <c r="K7" i="98"/>
  <c r="K56" i="99"/>
  <c r="K7" i="96"/>
  <c r="K56" i="97"/>
  <c r="K7" i="100"/>
  <c r="K56" i="98"/>
  <c r="K7" i="97"/>
  <c r="K105" i="99"/>
  <c r="K7" i="99"/>
  <c r="M7" i="95"/>
  <c r="C155" i="99"/>
  <c r="C154" i="98"/>
  <c r="C154" i="97"/>
  <c r="M4" i="93" l="1"/>
  <c r="P13" i="94"/>
  <c r="M9" i="100"/>
  <c r="M102" i="97"/>
  <c r="N16" i="94"/>
  <c r="M53" i="97"/>
  <c r="L4" i="93"/>
  <c r="O13" i="94"/>
  <c r="L7" i="100"/>
  <c r="L56" i="98"/>
  <c r="L105" i="99"/>
  <c r="L7" i="99"/>
  <c r="L7" i="97"/>
  <c r="N7" i="95"/>
  <c r="L56" i="97"/>
  <c r="L105" i="98"/>
  <c r="L7" i="98"/>
  <c r="L56" i="99"/>
  <c r="L105" i="97"/>
  <c r="L7" i="96"/>
  <c r="C156" i="99"/>
  <c r="C155" i="98"/>
  <c r="C155" i="97"/>
  <c r="N102" i="97" l="1"/>
  <c r="O16" i="94"/>
  <c r="N9" i="100"/>
  <c r="N53" i="97"/>
  <c r="M7" i="100"/>
  <c r="M7" i="98"/>
  <c r="M7" i="99"/>
  <c r="M56" i="98"/>
  <c r="M105" i="97"/>
  <c r="O7" i="95"/>
  <c r="M56" i="97"/>
  <c r="M105" i="98"/>
  <c r="M105" i="99"/>
  <c r="M7" i="96"/>
  <c r="M56" i="99"/>
  <c r="M7" i="97"/>
  <c r="O9" i="100"/>
  <c r="O53" i="97"/>
  <c r="O102" i="97"/>
  <c r="C157" i="99"/>
  <c r="C156" i="98"/>
  <c r="C156" i="97"/>
  <c r="N105" i="98" l="1"/>
  <c r="N7" i="98"/>
  <c r="N56" i="99"/>
  <c r="N105" i="97"/>
  <c r="N7" i="96"/>
  <c r="N56" i="97"/>
  <c r="N7" i="100"/>
  <c r="N56" i="98"/>
  <c r="N105" i="99"/>
  <c r="N7" i="99"/>
  <c r="N7" i="97"/>
  <c r="P7" i="95"/>
  <c r="C158" i="99"/>
  <c r="C157" i="98"/>
  <c r="C157" i="97"/>
  <c r="C159" i="99" l="1"/>
  <c r="C158" i="98"/>
  <c r="C158" i="97"/>
  <c r="C160" i="99" l="1"/>
  <c r="C159" i="98"/>
  <c r="C159" i="97"/>
  <c r="C161" i="99" l="1"/>
  <c r="C160" i="98"/>
  <c r="C160" i="97"/>
  <c r="C162" i="99" l="1"/>
  <c r="C161" i="98"/>
  <c r="C161" i="97"/>
  <c r="C163" i="99" l="1"/>
  <c r="C162" i="98"/>
  <c r="C162" i="97"/>
  <c r="C164" i="99" l="1"/>
  <c r="C163" i="98"/>
  <c r="C163" i="97"/>
  <c r="C165" i="99" l="1"/>
  <c r="C164" i="98"/>
  <c r="C164" i="97"/>
  <c r="C166" i="99" l="1"/>
  <c r="C165" i="98"/>
  <c r="C165" i="97"/>
  <c r="C167" i="99" l="1"/>
  <c r="C166" i="98"/>
  <c r="C166" i="97"/>
  <c r="C168" i="99" l="1"/>
  <c r="C167" i="98"/>
  <c r="C167" i="97"/>
  <c r="C169" i="99" l="1"/>
  <c r="C168" i="98"/>
  <c r="C168" i="97"/>
  <c r="C170" i="99" l="1"/>
  <c r="C169" i="98"/>
  <c r="C169" i="97"/>
  <c r="C171" i="99" l="1"/>
  <c r="C170" i="98"/>
  <c r="C170" i="97"/>
  <c r="C172" i="99" l="1"/>
  <c r="C171" i="98"/>
  <c r="C171" i="97"/>
  <c r="C173" i="99" l="1"/>
  <c r="C172" i="98"/>
  <c r="C172" i="97"/>
  <c r="C174" i="99" l="1"/>
  <c r="C173" i="98"/>
  <c r="C173" i="97"/>
  <c r="C175" i="99" l="1"/>
  <c r="C174" i="98"/>
  <c r="C174" i="97"/>
  <c r="C176" i="99" l="1"/>
  <c r="C175" i="98"/>
  <c r="C175" i="97"/>
  <c r="C177" i="99" l="1"/>
  <c r="C176" i="98"/>
  <c r="C176" i="97"/>
  <c r="C178" i="99" l="1"/>
  <c r="C177" i="98"/>
  <c r="C177" i="97"/>
  <c r="C179" i="99" l="1"/>
  <c r="C178" i="98"/>
  <c r="C178" i="97"/>
  <c r="C180" i="99" l="1"/>
  <c r="C179" i="98"/>
  <c r="C179" i="97"/>
  <c r="C181" i="99" l="1"/>
  <c r="C180" i="98"/>
  <c r="C180" i="97"/>
  <c r="C182" i="99" l="1"/>
  <c r="C181" i="98"/>
  <c r="C181" i="97"/>
  <c r="C183" i="99" l="1"/>
  <c r="C182" i="98"/>
  <c r="C182" i="97"/>
  <c r="C184" i="99" l="1"/>
  <c r="C183" i="98"/>
  <c r="C183" i="97"/>
  <c r="C185" i="99" l="1"/>
  <c r="C184" i="98"/>
  <c r="C184" i="97"/>
  <c r="C186" i="99" l="1"/>
  <c r="C185" i="98"/>
  <c r="C185" i="97"/>
  <c r="C187" i="99" l="1"/>
  <c r="C186" i="98"/>
  <c r="C186" i="97"/>
  <c r="C188" i="99" l="1"/>
  <c r="C187" i="98"/>
  <c r="C187" i="97"/>
  <c r="C189" i="99" l="1"/>
  <c r="C188" i="98"/>
  <c r="C188" i="97"/>
  <c r="C190" i="99" l="1"/>
  <c r="C189" i="98"/>
  <c r="C189" i="97"/>
  <c r="C191" i="99" l="1"/>
  <c r="C190" i="98"/>
  <c r="C190" i="97"/>
  <c r="C192" i="99" l="1"/>
  <c r="C191" i="98"/>
  <c r="C191" i="97"/>
  <c r="C193" i="99" l="1"/>
  <c r="C192" i="98"/>
  <c r="C192" i="97"/>
  <c r="C194" i="99" l="1"/>
  <c r="C193" i="98"/>
  <c r="C193" i="97"/>
  <c r="C195" i="99" l="1"/>
  <c r="C194" i="98"/>
  <c r="C194" i="97"/>
  <c r="C196" i="99" l="1"/>
  <c r="C195" i="98"/>
  <c r="C195" i="97"/>
  <c r="C197" i="99" l="1"/>
  <c r="C196" i="98"/>
  <c r="C196" i="97"/>
  <c r="C198" i="99" l="1"/>
  <c r="C197" i="98"/>
  <c r="C197" i="97"/>
  <c r="C199" i="99" l="1"/>
  <c r="C198" i="98"/>
  <c r="C198" i="97"/>
  <c r="C200" i="99" l="1"/>
  <c r="C199" i="98"/>
  <c r="C199" i="97"/>
  <c r="C201" i="99" l="1"/>
  <c r="C200" i="98"/>
  <c r="C200" i="97"/>
  <c r="C202" i="99" l="1"/>
  <c r="C201" i="98"/>
  <c r="C201" i="97"/>
  <c r="C203" i="99" l="1"/>
  <c r="C202" i="98"/>
  <c r="C202" i="97"/>
  <c r="C204" i="99" l="1"/>
  <c r="C203" i="98"/>
  <c r="C203" i="97"/>
  <c r="C205" i="99" l="1"/>
  <c r="C204" i="98"/>
  <c r="C204" i="97"/>
  <c r="C206" i="99" l="1"/>
  <c r="C205" i="98"/>
  <c r="C205" i="97"/>
  <c r="C207" i="99" l="1"/>
  <c r="C206" i="98"/>
  <c r="C206" i="97"/>
  <c r="C208" i="99" l="1"/>
  <c r="C207" i="98"/>
  <c r="C207" i="97"/>
  <c r="C209" i="99" l="1"/>
  <c r="C208" i="98"/>
  <c r="C208" i="97"/>
  <c r="C210" i="99" l="1"/>
  <c r="C209" i="98"/>
  <c r="C209" i="97"/>
  <c r="C211" i="99" l="1"/>
  <c r="C210" i="98"/>
  <c r="C210" i="97"/>
  <c r="C212" i="99" l="1"/>
  <c r="C211" i="98"/>
  <c r="C211" i="97"/>
  <c r="C213" i="99" l="1"/>
  <c r="C212" i="98"/>
  <c r="C212" i="97"/>
  <c r="C214" i="99" l="1"/>
  <c r="C213" i="98"/>
  <c r="C213" i="97"/>
  <c r="C215" i="99" l="1"/>
  <c r="C214" i="98"/>
  <c r="C214" i="97"/>
  <c r="C216" i="99" l="1"/>
  <c r="C215" i="98"/>
  <c r="C215" i="97"/>
  <c r="C217" i="99" l="1"/>
  <c r="C216" i="98"/>
  <c r="C216" i="97"/>
  <c r="C218" i="99" l="1"/>
  <c r="C217" i="98"/>
  <c r="C217" i="97"/>
  <c r="C219" i="99" l="1"/>
  <c r="C218" i="98"/>
  <c r="C218" i="97"/>
  <c r="C219" i="98" l="1"/>
  <c r="C219" i="97"/>
  <c r="C220" i="97" l="1"/>
  <c r="C221" i="97" l="1"/>
  <c r="C222" i="97" l="1"/>
  <c r="C223" i="97" l="1"/>
  <c r="C224" i="97" l="1"/>
  <c r="C225" i="97" l="1"/>
  <c r="C226" i="97" l="1"/>
  <c r="F16" i="94" l="1"/>
  <c r="E7" i="100" l="1"/>
  <c r="E56" i="98"/>
  <c r="E105" i="99"/>
  <c r="E7" i="99"/>
  <c r="E7" i="97"/>
  <c r="E105" i="98"/>
  <c r="E7" i="98"/>
  <c r="E56" i="99"/>
  <c r="E105" i="97"/>
  <c r="E7" i="96"/>
  <c r="E56" i="97"/>
  <c r="G7" i="95"/>
  <c r="F17" i="90"/>
  <c r="G17" i="90"/>
  <c r="H17" i="90"/>
  <c r="I17" i="90"/>
  <c r="E17" i="90"/>
  <c r="E3" i="15" l="1"/>
  <c r="D3" i="15" l="1"/>
  <c r="G17" i="38" l="1"/>
  <c r="H15" i="38"/>
  <c r="E14" i="38"/>
  <c r="E20" i="28"/>
  <c r="F6" i="28"/>
  <c r="F5" i="28"/>
  <c r="F4" i="28"/>
  <c r="F3" i="28"/>
  <c r="Z8" i="30"/>
  <c r="E3" i="18"/>
  <c r="F10" i="55"/>
  <c r="G10" i="55" s="1"/>
  <c r="F9" i="55"/>
  <c r="G9" i="55" s="1"/>
  <c r="F8" i="55"/>
  <c r="G8" i="55" s="1"/>
  <c r="F6" i="55"/>
  <c r="G6" i="55" s="1"/>
  <c r="F5" i="55"/>
  <c r="G5" i="55" s="1"/>
  <c r="F4" i="55"/>
  <c r="G4" i="55" s="1"/>
  <c r="F3" i="55"/>
  <c r="F8" i="56"/>
  <c r="Z11" i="30" s="1"/>
  <c r="E8" i="56"/>
  <c r="D4" i="81"/>
  <c r="E4" i="81" s="1"/>
  <c r="D3" i="81"/>
  <c r="E3" i="81" s="1"/>
  <c r="E2" i="81"/>
  <c r="D2" i="81"/>
  <c r="G22" i="62"/>
  <c r="E8" i="25" s="1"/>
  <c r="F22" i="62"/>
  <c r="D8" i="25" s="1"/>
  <c r="G19" i="62"/>
  <c r="F19" i="62"/>
  <c r="E15" i="62"/>
  <c r="G14" i="62"/>
  <c r="F14" i="62" s="1"/>
  <c r="G13" i="62"/>
  <c r="F13" i="62" s="1"/>
  <c r="G12" i="62"/>
  <c r="F12" i="62" s="1"/>
  <c r="F11" i="62"/>
  <c r="G10" i="62"/>
  <c r="F10" i="62" s="1"/>
  <c r="G9" i="62"/>
  <c r="F9" i="62" s="1"/>
  <c r="G8" i="62"/>
  <c r="F8" i="62" s="1"/>
  <c r="G7" i="62"/>
  <c r="F7" i="62"/>
  <c r="G6" i="62"/>
  <c r="F6" i="62" s="1"/>
  <c r="G5" i="62"/>
  <c r="F5" i="62" s="1"/>
  <c r="G4" i="62"/>
  <c r="F4" i="62" s="1"/>
  <c r="G3" i="62"/>
  <c r="F3" i="62" s="1"/>
  <c r="F15" i="62" s="1"/>
  <c r="G3" i="63"/>
  <c r="G9" i="63" s="1"/>
  <c r="E7" i="25" s="1"/>
  <c r="H8" i="64"/>
  <c r="E6" i="25" s="1"/>
  <c r="G8" i="64"/>
  <c r="E2" i="25"/>
  <c r="D22" i="65"/>
  <c r="A2" i="86" s="1"/>
  <c r="F13" i="86"/>
  <c r="G13" i="86" s="1"/>
  <c r="F12" i="86"/>
  <c r="G12" i="86" s="1"/>
  <c r="F11" i="86"/>
  <c r="G11" i="86" s="1"/>
  <c r="F9" i="86"/>
  <c r="G9" i="86" s="1"/>
  <c r="F7" i="86"/>
  <c r="G7" i="86" s="1"/>
  <c r="E2" i="86"/>
  <c r="I46" i="52"/>
  <c r="F41" i="52"/>
  <c r="F40" i="52"/>
  <c r="F38" i="52"/>
  <c r="F37" i="52"/>
  <c r="I28" i="52"/>
  <c r="I27" i="52"/>
  <c r="I25" i="52"/>
  <c r="E22" i="52"/>
  <c r="I14" i="52"/>
  <c r="I13" i="52"/>
  <c r="E12" i="52"/>
  <c r="I7" i="52"/>
  <c r="G15" i="62" l="1"/>
  <c r="E5" i="81"/>
  <c r="F24" i="55"/>
  <c r="G3" i="55"/>
  <c r="G24" i="55" s="1"/>
  <c r="F5" i="61"/>
  <c r="E5" i="25" s="1"/>
  <c r="H17" i="38"/>
  <c r="G22" i="65"/>
  <c r="C7" i="13" s="1"/>
  <c r="C13" i="13" s="1"/>
  <c r="Z5" i="30"/>
  <c r="B5" i="30" s="1"/>
  <c r="D6" i="40"/>
  <c r="D5" i="81"/>
  <c r="D9" i="25" s="1"/>
  <c r="H20" i="28"/>
  <c r="H21" i="28" s="1"/>
  <c r="F20" i="28"/>
  <c r="F25" i="60" s="1"/>
  <c r="D3" i="86"/>
  <c r="F6" i="86"/>
  <c r="G6" i="86" s="1"/>
  <c r="H13" i="94"/>
  <c r="F9" i="63"/>
  <c r="E6" i="18"/>
  <c r="G9" i="100" l="1"/>
  <c r="G102" i="97"/>
  <c r="G53" i="97"/>
  <c r="Z12" i="30"/>
  <c r="D7" i="40"/>
  <c r="E4" i="93"/>
  <c r="H22" i="28"/>
  <c r="D6" i="39"/>
  <c r="G6" i="39" s="1"/>
  <c r="F6" i="40"/>
  <c r="Z7" i="30"/>
  <c r="D5" i="22"/>
  <c r="F5" i="22" s="1"/>
  <c r="F8" i="22" s="1"/>
  <c r="J13" i="94"/>
  <c r="K13" i="94"/>
  <c r="I13" i="94"/>
  <c r="Z10" i="30"/>
  <c r="E7" i="18"/>
  <c r="D7" i="18"/>
  <c r="D3" i="40" l="1"/>
  <c r="D3" i="39" s="1"/>
  <c r="F19" i="39"/>
  <c r="H19" i="39"/>
  <c r="G19" i="39"/>
  <c r="E19" i="39"/>
  <c r="D11" i="25"/>
  <c r="Z6" i="30"/>
  <c r="H11" i="38"/>
  <c r="F4" i="60"/>
  <c r="H9" i="100"/>
  <c r="H102" i="97"/>
  <c r="H53" i="97"/>
  <c r="J9" i="100"/>
  <c r="J102" i="97"/>
  <c r="J53" i="97"/>
  <c r="I9" i="100"/>
  <c r="I102" i="97"/>
  <c r="I53" i="97"/>
  <c r="H19" i="38"/>
  <c r="F4" i="93"/>
  <c r="H4" i="93"/>
  <c r="H16" i="94"/>
  <c r="G4" i="93"/>
  <c r="E5" i="90"/>
  <c r="F5" i="90" s="1"/>
  <c r="G5" i="90" s="1"/>
  <c r="H5" i="90" s="1"/>
  <c r="I5" i="90" s="1"/>
  <c r="J5" i="90" s="1"/>
  <c r="K5" i="90" s="1"/>
  <c r="L5" i="90" s="1"/>
  <c r="M5" i="90" s="1"/>
  <c r="N5" i="90" s="1"/>
  <c r="H5" i="38"/>
  <c r="E6" i="60" s="1"/>
  <c r="D7" i="39"/>
  <c r="G7" i="39" s="1"/>
  <c r="F7" i="40"/>
  <c r="G9" i="41"/>
  <c r="G13" i="94"/>
  <c r="D4" i="93"/>
  <c r="I24" i="52"/>
  <c r="I45" i="52" s="1"/>
  <c r="Z13" i="30"/>
  <c r="F3" i="40" l="1"/>
  <c r="D11" i="100"/>
  <c r="G20" i="39"/>
  <c r="I20" i="39"/>
  <c r="F20" i="39"/>
  <c r="H20" i="39"/>
  <c r="E20" i="39"/>
  <c r="E11" i="94"/>
  <c r="D6" i="100" s="1"/>
  <c r="D102" i="99"/>
  <c r="D53" i="99"/>
  <c r="F102" i="97"/>
  <c r="F53" i="97"/>
  <c r="F9" i="100"/>
  <c r="G7" i="100"/>
  <c r="G105" i="98"/>
  <c r="G56" i="98"/>
  <c r="G7" i="98"/>
  <c r="G105" i="99"/>
  <c r="G56" i="99"/>
  <c r="G7" i="99"/>
  <c r="G105" i="97"/>
  <c r="G7" i="97"/>
  <c r="G7" i="96"/>
  <c r="I7" i="95"/>
  <c r="G56" i="97"/>
  <c r="G16" i="94"/>
  <c r="I16" i="94"/>
  <c r="J16" i="94"/>
  <c r="K16" i="94"/>
  <c r="G5" i="38"/>
  <c r="E5" i="38"/>
  <c r="H6" i="38"/>
  <c r="E6" i="90"/>
  <c r="F6" i="90" s="1"/>
  <c r="G6" i="90" s="1"/>
  <c r="H6" i="90" s="1"/>
  <c r="I6" i="90" s="1"/>
  <c r="J6" i="90" s="1"/>
  <c r="K6" i="90" s="1"/>
  <c r="L6" i="90" s="1"/>
  <c r="M6" i="90" s="1"/>
  <c r="N6" i="90" s="1"/>
  <c r="G11" i="38"/>
  <c r="G13" i="38" s="1"/>
  <c r="E16" i="38"/>
  <c r="E17" i="38" s="1"/>
  <c r="D104" i="98" l="1"/>
  <c r="E22" i="94"/>
  <c r="G3" i="39"/>
  <c r="D55" i="97"/>
  <c r="D6" i="96"/>
  <c r="D55" i="99"/>
  <c r="D6" i="99"/>
  <c r="D55" i="98"/>
  <c r="F6" i="95"/>
  <c r="D6" i="97"/>
  <c r="D104" i="97"/>
  <c r="D104" i="99"/>
  <c r="D6" i="98"/>
  <c r="F7" i="100"/>
  <c r="F56" i="98"/>
  <c r="F105" i="99"/>
  <c r="F7" i="99"/>
  <c r="F105" i="98"/>
  <c r="F7" i="98"/>
  <c r="F56" i="99"/>
  <c r="F105" i="97"/>
  <c r="F7" i="97"/>
  <c r="F7" i="96"/>
  <c r="H7" i="95"/>
  <c r="F56" i="97"/>
  <c r="J7" i="100"/>
  <c r="J105" i="98"/>
  <c r="J56" i="98"/>
  <c r="J7" i="98"/>
  <c r="J105" i="99"/>
  <c r="J56" i="99"/>
  <c r="J7" i="99"/>
  <c r="J105" i="97"/>
  <c r="J7" i="97"/>
  <c r="J7" i="96"/>
  <c r="L7" i="95"/>
  <c r="H7" i="100"/>
  <c r="H105" i="98"/>
  <c r="H56" i="98"/>
  <c r="H7" i="98"/>
  <c r="H105" i="99"/>
  <c r="H56" i="99"/>
  <c r="H7" i="99"/>
  <c r="H105" i="97"/>
  <c r="H7" i="97"/>
  <c r="H7" i="96"/>
  <c r="J7" i="95"/>
  <c r="H56" i="97"/>
  <c r="I7" i="100"/>
  <c r="I56" i="99"/>
  <c r="I7" i="96"/>
  <c r="I105" i="98"/>
  <c r="I56" i="98"/>
  <c r="I7" i="98"/>
  <c r="I105" i="99"/>
  <c r="I7" i="99"/>
  <c r="I105" i="97"/>
  <c r="I7" i="97"/>
  <c r="K7" i="95"/>
  <c r="I56" i="97"/>
  <c r="J56" i="97"/>
  <c r="G6" i="38"/>
  <c r="E6" i="38"/>
  <c r="E11" i="25"/>
  <c r="E24" i="94" l="1"/>
  <c r="E25" i="94"/>
  <c r="D10" i="39"/>
  <c r="G10" i="39" s="1"/>
  <c r="B13" i="13"/>
  <c r="F16" i="39"/>
  <c r="H16" i="39"/>
  <c r="J16" i="39"/>
  <c r="L16" i="39"/>
  <c r="N16" i="39"/>
  <c r="E16" i="39"/>
  <c r="G16" i="39"/>
  <c r="I16" i="39"/>
  <c r="K16" i="39"/>
  <c r="M16" i="39"/>
  <c r="D16" i="39"/>
  <c r="D24" i="39" s="1"/>
  <c r="C14" i="13"/>
  <c r="C16" i="13" s="1"/>
  <c r="Z9" i="30"/>
  <c r="B8" i="13"/>
  <c r="D4" i="40" s="1"/>
  <c r="E26" i="94" l="1"/>
  <c r="F5" i="94"/>
  <c r="E53" i="99" s="1"/>
  <c r="F23" i="39"/>
  <c r="J23" i="39"/>
  <c r="N23" i="39"/>
  <c r="I23" i="39"/>
  <c r="M23" i="39"/>
  <c r="H23" i="39"/>
  <c r="L23" i="39"/>
  <c r="G23" i="39"/>
  <c r="K23" i="39"/>
  <c r="E23" i="39"/>
  <c r="H21" i="38"/>
  <c r="F24" i="60"/>
  <c r="F26" i="60" s="1"/>
  <c r="I26" i="52"/>
  <c r="H12" i="38"/>
  <c r="E12" i="90"/>
  <c r="D8" i="40"/>
  <c r="F4" i="40"/>
  <c r="F8" i="40" s="1"/>
  <c r="D4" i="39"/>
  <c r="D11" i="39" s="1"/>
  <c r="E11" i="100" l="1"/>
  <c r="E102" i="99"/>
  <c r="G4" i="39"/>
  <c r="G11" i="39" s="1"/>
  <c r="F12" i="90"/>
  <c r="E13" i="90"/>
  <c r="E7" i="90"/>
  <c r="H7" i="38"/>
  <c r="F11" i="94"/>
  <c r="E20" i="94" s="1"/>
  <c r="E12" i="38"/>
  <c r="E13" i="38" s="1"/>
  <c r="H13" i="38"/>
  <c r="H9" i="38" l="1"/>
  <c r="F17" i="39"/>
  <c r="F24" i="39" s="1"/>
  <c r="F9" i="90" s="1"/>
  <c r="H17" i="39"/>
  <c r="H24" i="39" s="1"/>
  <c r="H9" i="90" s="1"/>
  <c r="J17" i="39"/>
  <c r="J24" i="39" s="1"/>
  <c r="J9" i="90" s="1"/>
  <c r="L17" i="39"/>
  <c r="L24" i="39" s="1"/>
  <c r="L9" i="90" s="1"/>
  <c r="N17" i="39"/>
  <c r="N24" i="39" s="1"/>
  <c r="N9" i="90" s="1"/>
  <c r="G17" i="39"/>
  <c r="G24" i="39" s="1"/>
  <c r="G9" i="90" s="1"/>
  <c r="I17" i="39"/>
  <c r="I24" i="39" s="1"/>
  <c r="I9" i="90" s="1"/>
  <c r="K17" i="39"/>
  <c r="K24" i="39" s="1"/>
  <c r="K9" i="90" s="1"/>
  <c r="M17" i="39"/>
  <c r="M24" i="39" s="1"/>
  <c r="M9" i="90" s="1"/>
  <c r="E17" i="39"/>
  <c r="E24" i="39" s="1"/>
  <c r="E9" i="90" s="1"/>
  <c r="E6" i="100"/>
  <c r="E104" i="98"/>
  <c r="E55" i="98"/>
  <c r="E6" i="98"/>
  <c r="E55" i="99"/>
  <c r="E104" i="99"/>
  <c r="E6" i="99"/>
  <c r="E104" i="97"/>
  <c r="E55" i="97"/>
  <c r="E6" i="97"/>
  <c r="E6" i="96"/>
  <c r="G6" i="95"/>
  <c r="G9" i="95" s="1"/>
  <c r="G12" i="95" s="1"/>
  <c r="D9" i="97"/>
  <c r="D9" i="98"/>
  <c r="D9" i="96"/>
  <c r="D58" i="99"/>
  <c r="D107" i="98"/>
  <c r="D58" i="97"/>
  <c r="D9" i="99"/>
  <c r="D107" i="99"/>
  <c r="D107" i="97"/>
  <c r="D58" i="98"/>
  <c r="F7" i="90"/>
  <c r="G12" i="90"/>
  <c r="F13" i="90"/>
  <c r="E7" i="38"/>
  <c r="G7" i="38"/>
  <c r="M5" i="92" l="1"/>
  <c r="I5" i="92"/>
  <c r="E5" i="92"/>
  <c r="D5" i="92"/>
  <c r="J5" i="92"/>
  <c r="F5" i="92"/>
  <c r="K5" i="92"/>
  <c r="L5" i="92"/>
  <c r="G5" i="92"/>
  <c r="H5" i="92"/>
  <c r="E35" i="100"/>
  <c r="E36" i="100"/>
  <c r="E37" i="100"/>
  <c r="E32" i="100"/>
  <c r="E31" i="100"/>
  <c r="E33" i="100"/>
  <c r="E40" i="100"/>
  <c r="E41" i="100"/>
  <c r="E39" i="100"/>
  <c r="E43" i="100"/>
  <c r="E45" i="100"/>
  <c r="E27" i="100"/>
  <c r="E44" i="100"/>
  <c r="E28" i="100"/>
  <c r="E29" i="100"/>
  <c r="E25" i="100"/>
  <c r="E49" i="100"/>
  <c r="E23" i="100"/>
  <c r="E24" i="100"/>
  <c r="E48" i="100"/>
  <c r="E47" i="100"/>
  <c r="E51" i="100"/>
  <c r="E20" i="100"/>
  <c r="E21" i="100"/>
  <c r="E53" i="100"/>
  <c r="E52" i="100"/>
  <c r="E19" i="100"/>
  <c r="E15" i="100"/>
  <c r="E16" i="100"/>
  <c r="E55" i="100"/>
  <c r="E56" i="100"/>
  <c r="E17" i="100"/>
  <c r="E57" i="100"/>
  <c r="G13" i="90"/>
  <c r="H12" i="90"/>
  <c r="D61" i="98"/>
  <c r="D62" i="98" s="1"/>
  <c r="D59" i="98"/>
  <c r="D108" i="99"/>
  <c r="D110" i="99"/>
  <c r="D111" i="99" s="1"/>
  <c r="D59" i="97"/>
  <c r="D61" i="97"/>
  <c r="D62" i="97" s="1"/>
  <c r="D110" i="98"/>
  <c r="D111" i="98" s="1"/>
  <c r="D108" i="98"/>
  <c r="D10" i="96"/>
  <c r="D12" i="96"/>
  <c r="D13" i="96" s="1"/>
  <c r="E9" i="38"/>
  <c r="F9" i="60"/>
  <c r="E8" i="38"/>
  <c r="D108" i="97"/>
  <c r="D110" i="97"/>
  <c r="D111" i="97" s="1"/>
  <c r="D10" i="99"/>
  <c r="D12" i="99"/>
  <c r="D13" i="99" s="1"/>
  <c r="F9" i="95"/>
  <c r="F10" i="95" s="1"/>
  <c r="G10" i="95" s="1"/>
  <c r="D61" i="99"/>
  <c r="D62" i="99" s="1"/>
  <c r="D59" i="99"/>
  <c r="D10" i="98"/>
  <c r="D12" i="98"/>
  <c r="D13" i="98" s="1"/>
  <c r="D35" i="100"/>
  <c r="D24" i="100"/>
  <c r="D43" i="100"/>
  <c r="D40" i="100"/>
  <c r="D17" i="100"/>
  <c r="D32" i="100"/>
  <c r="D56" i="100"/>
  <c r="D29" i="100"/>
  <c r="D15" i="100"/>
  <c r="D41" i="100"/>
  <c r="D19" i="100"/>
  <c r="D37" i="100"/>
  <c r="D20" i="100"/>
  <c r="D39" i="100"/>
  <c r="D49" i="100"/>
  <c r="D28" i="100"/>
  <c r="D36" i="100"/>
  <c r="D55" i="100"/>
  <c r="D44" i="100"/>
  <c r="D51" i="100"/>
  <c r="D52" i="100"/>
  <c r="D47" i="100"/>
  <c r="D16" i="100"/>
  <c r="D21" i="100"/>
  <c r="D57" i="100"/>
  <c r="D25" i="100"/>
  <c r="D31" i="100"/>
  <c r="D23" i="100"/>
  <c r="D45" i="100"/>
  <c r="D48" i="100"/>
  <c r="D27" i="100"/>
  <c r="D53" i="100"/>
  <c r="D33" i="100"/>
  <c r="G7" i="90"/>
  <c r="D12" i="97"/>
  <c r="D13" i="97" s="1"/>
  <c r="D10" i="97"/>
  <c r="E10" i="38" l="1"/>
  <c r="H7" i="90"/>
  <c r="I12" i="90"/>
  <c r="H13" i="90"/>
  <c r="F12" i="95"/>
  <c r="F13" i="95" s="1"/>
  <c r="G13" i="95" s="1"/>
  <c r="I33" i="52" l="1"/>
  <c r="I13" i="90"/>
  <c r="J12" i="90"/>
  <c r="E18" i="38"/>
  <c r="I7" i="90"/>
  <c r="J7" i="90" s="1"/>
  <c r="K7" i="90" l="1"/>
  <c r="K12" i="90"/>
  <c r="J13" i="90"/>
  <c r="K13" i="90" l="1"/>
  <c r="L12" i="90"/>
  <c r="L7" i="90"/>
  <c r="E9" i="98"/>
  <c r="E9" i="96"/>
  <c r="E107" i="99"/>
  <c r="E9" i="99"/>
  <c r="E58" i="97"/>
  <c r="E107" i="97"/>
  <c r="E107" i="98"/>
  <c r="E58" i="99"/>
  <c r="E9" i="97"/>
  <c r="E58" i="98"/>
  <c r="M7" i="90" l="1"/>
  <c r="M12" i="90"/>
  <c r="L13" i="90"/>
  <c r="E61" i="98"/>
  <c r="E62" i="98" s="1"/>
  <c r="E59" i="98"/>
  <c r="E61" i="99"/>
  <c r="E62" i="99" s="1"/>
  <c r="E59" i="99"/>
  <c r="E110" i="97"/>
  <c r="E111" i="97" s="1"/>
  <c r="E108" i="97"/>
  <c r="E110" i="99"/>
  <c r="E111" i="99" s="1"/>
  <c r="E108" i="99"/>
  <c r="E12" i="98"/>
  <c r="E13" i="98" s="1"/>
  <c r="E10" i="98"/>
  <c r="E12" i="97"/>
  <c r="E13" i="97" s="1"/>
  <c r="E10" i="97"/>
  <c r="E110" i="98"/>
  <c r="E111" i="98" s="1"/>
  <c r="E108" i="98"/>
  <c r="E61" i="97"/>
  <c r="E62" i="97" s="1"/>
  <c r="E59" i="97"/>
  <c r="E12" i="99"/>
  <c r="E13" i="99" s="1"/>
  <c r="E10" i="99"/>
  <c r="E12" i="96"/>
  <c r="E13" i="96" s="1"/>
  <c r="E10" i="96"/>
  <c r="N12" i="90" l="1"/>
  <c r="N13" i="90" s="1"/>
  <c r="M13" i="90"/>
  <c r="N7" i="90"/>
  <c r="L3" i="90" l="1"/>
  <c r="H3" i="90"/>
  <c r="I3" i="90"/>
  <c r="N3" i="90"/>
  <c r="G3" i="90"/>
  <c r="J3" i="90"/>
  <c r="M3" i="90" l="1"/>
  <c r="M8" i="90" s="1"/>
  <c r="M10" i="90" s="1"/>
  <c r="F3" i="90"/>
  <c r="F8" i="90" s="1"/>
  <c r="K3" i="90"/>
  <c r="K8" i="90" s="1"/>
  <c r="K10" i="90" s="1"/>
  <c r="N8" i="90"/>
  <c r="N10" i="90" s="1"/>
  <c r="H8" i="90"/>
  <c r="H10" i="90" s="1"/>
  <c r="J8" i="90"/>
  <c r="J10" i="90" s="1"/>
  <c r="G8" i="90"/>
  <c r="G10" i="90" s="1"/>
  <c r="I8" i="90"/>
  <c r="I10" i="90" s="1"/>
  <c r="L8" i="90"/>
  <c r="L10" i="90" s="1"/>
  <c r="F10" i="90" l="1"/>
  <c r="G10" i="100" s="1"/>
  <c r="N10" i="100"/>
  <c r="N53" i="98"/>
  <c r="N102" i="98"/>
  <c r="M18" i="90"/>
  <c r="M53" i="98"/>
  <c r="M102" i="98"/>
  <c r="M10" i="100"/>
  <c r="L18" i="90"/>
  <c r="J10" i="100"/>
  <c r="J53" i="98"/>
  <c r="J102" i="98"/>
  <c r="I18" i="90"/>
  <c r="H10" i="100"/>
  <c r="H53" i="98"/>
  <c r="H102" i="98"/>
  <c r="G18" i="90"/>
  <c r="K10" i="100"/>
  <c r="K102" i="98"/>
  <c r="K53" i="98"/>
  <c r="J18" i="90"/>
  <c r="I53" i="98"/>
  <c r="I102" i="98"/>
  <c r="I10" i="100"/>
  <c r="H18" i="90"/>
  <c r="O53" i="98"/>
  <c r="O102" i="98"/>
  <c r="O10" i="100"/>
  <c r="N18" i="90"/>
  <c r="L102" i="98"/>
  <c r="L10" i="100"/>
  <c r="L53" i="98"/>
  <c r="K18" i="90"/>
  <c r="J4" i="92" l="1"/>
  <c r="J6" i="92" s="1"/>
  <c r="J7" i="92" s="1"/>
  <c r="M7" i="94"/>
  <c r="M4" i="92"/>
  <c r="M6" i="92" s="1"/>
  <c r="M7" i="92" s="1"/>
  <c r="P7" i="94"/>
  <c r="H20" i="90"/>
  <c r="H22" i="90"/>
  <c r="G4" i="92"/>
  <c r="G6" i="92" s="1"/>
  <c r="G7" i="92" s="1"/>
  <c r="J7" i="94"/>
  <c r="I4" i="92"/>
  <c r="I6" i="92" s="1"/>
  <c r="I7" i="92" s="1"/>
  <c r="L7" i="94"/>
  <c r="F4" i="92"/>
  <c r="F6" i="92" s="1"/>
  <c r="F7" i="92" s="1"/>
  <c r="I7" i="94"/>
  <c r="K4" i="92"/>
  <c r="K6" i="92" s="1"/>
  <c r="K7" i="92" s="1"/>
  <c r="N7" i="94"/>
  <c r="L4" i="92"/>
  <c r="L6" i="92" s="1"/>
  <c r="L7" i="92" s="1"/>
  <c r="O7" i="94"/>
  <c r="H4" i="92"/>
  <c r="H6" i="92" s="1"/>
  <c r="H7" i="92" s="1"/>
  <c r="K7" i="94"/>
  <c r="K20" i="90"/>
  <c r="N20" i="90"/>
  <c r="F18" i="90"/>
  <c r="G102" i="98"/>
  <c r="J20" i="90"/>
  <c r="G20" i="90"/>
  <c r="I20" i="90"/>
  <c r="L20" i="90"/>
  <c r="M20" i="90"/>
  <c r="G53" i="98"/>
  <c r="J5" i="93"/>
  <c r="J6" i="93" s="1"/>
  <c r="J7" i="93" s="1"/>
  <c r="M8" i="94" s="1"/>
  <c r="M5" i="93"/>
  <c r="M6" i="93" s="1"/>
  <c r="M7" i="93" s="1"/>
  <c r="P8" i="94" s="1"/>
  <c r="G5" i="93"/>
  <c r="G6" i="93" s="1"/>
  <c r="G7" i="93" s="1"/>
  <c r="J8" i="94" s="1"/>
  <c r="I5" i="93"/>
  <c r="I6" i="93" s="1"/>
  <c r="I7" i="93" s="1"/>
  <c r="L8" i="94" s="1"/>
  <c r="F5" i="93"/>
  <c r="F6" i="93" s="1"/>
  <c r="F7" i="93" s="1"/>
  <c r="I8" i="94" s="1"/>
  <c r="H5" i="93"/>
  <c r="H6" i="93" s="1"/>
  <c r="H7" i="93" s="1"/>
  <c r="K8" i="94" s="1"/>
  <c r="K5" i="93"/>
  <c r="K6" i="93" s="1"/>
  <c r="K7" i="93" s="1"/>
  <c r="N8" i="94" s="1"/>
  <c r="L5" i="93"/>
  <c r="L6" i="93" s="1"/>
  <c r="L7" i="93" s="1"/>
  <c r="O8" i="94" s="1"/>
  <c r="J8" i="92" l="1"/>
  <c r="M6" i="94" s="1"/>
  <c r="M11" i="94" s="1"/>
  <c r="L8" i="92"/>
  <c r="O6" i="94" s="1"/>
  <c r="O11" i="94" s="1"/>
  <c r="N6" i="98" s="1"/>
  <c r="N9" i="98" s="1"/>
  <c r="N12" i="98" s="1"/>
  <c r="H8" i="92"/>
  <c r="K6" i="94" s="1"/>
  <c r="K11" i="94" s="1"/>
  <c r="J104" i="97" s="1"/>
  <c r="J107" i="97" s="1"/>
  <c r="J110" i="97" s="1"/>
  <c r="I8" i="92"/>
  <c r="L6" i="94" s="1"/>
  <c r="L11" i="94" s="1"/>
  <c r="M8" i="92"/>
  <c r="P6" i="94" s="1"/>
  <c r="P11" i="94" s="1"/>
  <c r="K8" i="92"/>
  <c r="N6" i="94" s="1"/>
  <c r="N11" i="94" s="1"/>
  <c r="G8" i="92"/>
  <c r="J6" i="94" s="1"/>
  <c r="J11" i="94" s="1"/>
  <c r="F20" i="90"/>
  <c r="E4" i="92"/>
  <c r="E6" i="92" s="1"/>
  <c r="E7" i="92" s="1"/>
  <c r="H7" i="94"/>
  <c r="E5" i="93"/>
  <c r="E6" i="93" s="1"/>
  <c r="E7" i="93" s="1"/>
  <c r="H8" i="94" s="1"/>
  <c r="F8" i="92" l="1"/>
  <c r="I6" i="94" s="1"/>
  <c r="I11" i="94" s="1"/>
  <c r="J6" i="100"/>
  <c r="J29" i="100" s="1"/>
  <c r="J55" i="98"/>
  <c r="J58" i="98" s="1"/>
  <c r="J61" i="98" s="1"/>
  <c r="J6" i="97"/>
  <c r="J9" i="97" s="1"/>
  <c r="J12" i="97" s="1"/>
  <c r="J104" i="98"/>
  <c r="J107" i="98" s="1"/>
  <c r="J110" i="98" s="1"/>
  <c r="J6" i="99"/>
  <c r="J9" i="99" s="1"/>
  <c r="J12" i="99" s="1"/>
  <c r="J104" i="99"/>
  <c r="J107" i="99" s="1"/>
  <c r="J110" i="99" s="1"/>
  <c r="J55" i="99"/>
  <c r="J58" i="99" s="1"/>
  <c r="J61" i="99" s="1"/>
  <c r="L6" i="95"/>
  <c r="L9" i="95" s="1"/>
  <c r="L12" i="95" s="1"/>
  <c r="J55" i="97"/>
  <c r="J58" i="97" s="1"/>
  <c r="J61" i="97" s="1"/>
  <c r="J6" i="96"/>
  <c r="J9" i="96" s="1"/>
  <c r="J12" i="96" s="1"/>
  <c r="J6" i="98"/>
  <c r="J9" i="98" s="1"/>
  <c r="J12" i="98" s="1"/>
  <c r="N6" i="99"/>
  <c r="N9" i="99" s="1"/>
  <c r="N12" i="99" s="1"/>
  <c r="N55" i="98"/>
  <c r="N58" i="98" s="1"/>
  <c r="N61" i="98" s="1"/>
  <c r="N6" i="97"/>
  <c r="N9" i="97" s="1"/>
  <c r="N12" i="97" s="1"/>
  <c r="P6" i="95"/>
  <c r="P9" i="95" s="1"/>
  <c r="P12" i="95" s="1"/>
  <c r="N104" i="98"/>
  <c r="N107" i="98" s="1"/>
  <c r="N110" i="98" s="1"/>
  <c r="N6" i="96"/>
  <c r="N9" i="96" s="1"/>
  <c r="N12" i="96" s="1"/>
  <c r="N104" i="97"/>
  <c r="N107" i="97" s="1"/>
  <c r="N110" i="97" s="1"/>
  <c r="N104" i="99"/>
  <c r="N107" i="99" s="1"/>
  <c r="N110" i="99" s="1"/>
  <c r="N6" i="100"/>
  <c r="N25" i="100" s="1"/>
  <c r="N55" i="97"/>
  <c r="N58" i="97" s="1"/>
  <c r="N61" i="97" s="1"/>
  <c r="N55" i="99"/>
  <c r="N58" i="99" s="1"/>
  <c r="N61" i="99" s="1"/>
  <c r="M104" i="97"/>
  <c r="M107" i="97" s="1"/>
  <c r="M110" i="97" s="1"/>
  <c r="M6" i="98"/>
  <c r="M9" i="98" s="1"/>
  <c r="M12" i="98" s="1"/>
  <c r="O6" i="95"/>
  <c r="O9" i="95" s="1"/>
  <c r="O12" i="95" s="1"/>
  <c r="M55" i="97"/>
  <c r="M58" i="97" s="1"/>
  <c r="M61" i="97" s="1"/>
  <c r="M104" i="99"/>
  <c r="M107" i="99" s="1"/>
  <c r="M110" i="99" s="1"/>
  <c r="M6" i="100"/>
  <c r="M6" i="97"/>
  <c r="M9" i="97" s="1"/>
  <c r="M12" i="97" s="1"/>
  <c r="M6" i="99"/>
  <c r="M9" i="99" s="1"/>
  <c r="M12" i="99" s="1"/>
  <c r="M55" i="99"/>
  <c r="M58" i="99" s="1"/>
  <c r="M61" i="99" s="1"/>
  <c r="M6" i="96"/>
  <c r="M9" i="96" s="1"/>
  <c r="M12" i="96" s="1"/>
  <c r="M55" i="98"/>
  <c r="M58" i="98" s="1"/>
  <c r="M61" i="98" s="1"/>
  <c r="M104" i="98"/>
  <c r="M107" i="98" s="1"/>
  <c r="M110" i="98" s="1"/>
  <c r="O104" i="99"/>
  <c r="O55" i="98"/>
  <c r="Q6" i="95"/>
  <c r="O55" i="99"/>
  <c r="O104" i="97"/>
  <c r="O6" i="100"/>
  <c r="O6" i="97"/>
  <c r="O55" i="97"/>
  <c r="O6" i="98"/>
  <c r="O6" i="99"/>
  <c r="O104" i="98"/>
  <c r="O6" i="96"/>
  <c r="I55" i="98"/>
  <c r="I58" i="98" s="1"/>
  <c r="I61" i="98" s="1"/>
  <c r="I104" i="97"/>
  <c r="I107" i="97" s="1"/>
  <c r="I110" i="97" s="1"/>
  <c r="I55" i="97"/>
  <c r="I58" i="97" s="1"/>
  <c r="I61" i="97" s="1"/>
  <c r="I6" i="98"/>
  <c r="I9" i="98" s="1"/>
  <c r="I12" i="98" s="1"/>
  <c r="I104" i="99"/>
  <c r="I107" i="99" s="1"/>
  <c r="I110" i="99" s="1"/>
  <c r="I6" i="96"/>
  <c r="I9" i="96" s="1"/>
  <c r="I12" i="96" s="1"/>
  <c r="I55" i="99"/>
  <c r="I58" i="99" s="1"/>
  <c r="I61" i="99" s="1"/>
  <c r="I6" i="99"/>
  <c r="I9" i="99" s="1"/>
  <c r="I12" i="99" s="1"/>
  <c r="I6" i="100"/>
  <c r="I6" i="97"/>
  <c r="I9" i="97" s="1"/>
  <c r="I12" i="97" s="1"/>
  <c r="I104" i="98"/>
  <c r="I107" i="98" s="1"/>
  <c r="K6" i="95"/>
  <c r="K9" i="95" s="1"/>
  <c r="K12" i="95" s="1"/>
  <c r="L104" i="97"/>
  <c r="L107" i="97" s="1"/>
  <c r="L110" i="97" s="1"/>
  <c r="L6" i="97"/>
  <c r="L9" i="97" s="1"/>
  <c r="L12" i="97" s="1"/>
  <c r="L55" i="98"/>
  <c r="L58" i="98" s="1"/>
  <c r="L61" i="98" s="1"/>
  <c r="L104" i="98"/>
  <c r="L107" i="98" s="1"/>
  <c r="L110" i="98" s="1"/>
  <c r="L55" i="99"/>
  <c r="L58" i="99" s="1"/>
  <c r="L61" i="99" s="1"/>
  <c r="L55" i="97"/>
  <c r="L58" i="97" s="1"/>
  <c r="L61" i="97" s="1"/>
  <c r="L6" i="96"/>
  <c r="L9" i="96" s="1"/>
  <c r="L12" i="96" s="1"/>
  <c r="L6" i="100"/>
  <c r="N6" i="95"/>
  <c r="N9" i="95" s="1"/>
  <c r="N12" i="95" s="1"/>
  <c r="L104" i="99"/>
  <c r="L107" i="99" s="1"/>
  <c r="L110" i="99" s="1"/>
  <c r="L6" i="99"/>
  <c r="L9" i="99" s="1"/>
  <c r="L12" i="99" s="1"/>
  <c r="L6" i="98"/>
  <c r="L9" i="98" s="1"/>
  <c r="L12" i="98" s="1"/>
  <c r="K104" i="98"/>
  <c r="K107" i="98" s="1"/>
  <c r="K110" i="98" s="1"/>
  <c r="K6" i="100"/>
  <c r="K55" i="98"/>
  <c r="K58" i="98" s="1"/>
  <c r="K61" i="98" s="1"/>
  <c r="K55" i="99"/>
  <c r="K58" i="99" s="1"/>
  <c r="K61" i="99" s="1"/>
  <c r="K6" i="97"/>
  <c r="K9" i="97" s="1"/>
  <c r="K12" i="97" s="1"/>
  <c r="K55" i="97"/>
  <c r="K58" i="97" s="1"/>
  <c r="K61" i="97" s="1"/>
  <c r="K104" i="99"/>
  <c r="K107" i="99" s="1"/>
  <c r="K110" i="99" s="1"/>
  <c r="M6" i="95"/>
  <c r="M9" i="95" s="1"/>
  <c r="M12" i="95" s="1"/>
  <c r="K6" i="96"/>
  <c r="K9" i="96" s="1"/>
  <c r="K12" i="96" s="1"/>
  <c r="K6" i="98"/>
  <c r="K9" i="98" s="1"/>
  <c r="K12" i="98" s="1"/>
  <c r="K6" i="99"/>
  <c r="K9" i="99" s="1"/>
  <c r="K12" i="99" s="1"/>
  <c r="K104" i="97"/>
  <c r="K107" i="97" s="1"/>
  <c r="K110" i="97" s="1"/>
  <c r="H104" i="98" l="1"/>
  <c r="H107" i="98" s="1"/>
  <c r="H110" i="98" s="1"/>
  <c r="H55" i="97"/>
  <c r="H58" i="97" s="1"/>
  <c r="H61" i="97" s="1"/>
  <c r="H6" i="96"/>
  <c r="H9" i="96" s="1"/>
  <c r="H12" i="96" s="1"/>
  <c r="H104" i="97"/>
  <c r="H107" i="97" s="1"/>
  <c r="H110" i="97" s="1"/>
  <c r="H6" i="99"/>
  <c r="H9" i="99" s="1"/>
  <c r="H12" i="99" s="1"/>
  <c r="H55" i="98"/>
  <c r="H58" i="98" s="1"/>
  <c r="H61" i="98" s="1"/>
  <c r="H6" i="97"/>
  <c r="H9" i="97" s="1"/>
  <c r="H12" i="97" s="1"/>
  <c r="H6" i="98"/>
  <c r="H9" i="98" s="1"/>
  <c r="H12" i="98" s="1"/>
  <c r="H104" i="99"/>
  <c r="H107" i="99" s="1"/>
  <c r="H110" i="99" s="1"/>
  <c r="J6" i="95"/>
  <c r="J9" i="95" s="1"/>
  <c r="J12" i="95" s="1"/>
  <c r="H55" i="99"/>
  <c r="H58" i="99" s="1"/>
  <c r="H61" i="99" s="1"/>
  <c r="H6" i="100"/>
  <c r="H35" i="100" s="1"/>
  <c r="J45" i="100"/>
  <c r="J43" i="100"/>
  <c r="J39" i="100"/>
  <c r="J31" i="100"/>
  <c r="J41" i="100"/>
  <c r="J28" i="100"/>
  <c r="J49" i="100"/>
  <c r="J17" i="100"/>
  <c r="J21" i="100"/>
  <c r="J37" i="100"/>
  <c r="J32" i="100"/>
  <c r="J19" i="100"/>
  <c r="J24" i="100"/>
  <c r="J40" i="100"/>
  <c r="J36" i="100"/>
  <c r="J16" i="100"/>
  <c r="J23" i="100"/>
  <c r="J20" i="100"/>
  <c r="J47" i="100"/>
  <c r="J55" i="100"/>
  <c r="J51" i="100"/>
  <c r="J44" i="100"/>
  <c r="J52" i="100"/>
  <c r="J57" i="100"/>
  <c r="J15" i="100"/>
  <c r="J25" i="100"/>
  <c r="J48" i="100"/>
  <c r="J53" i="100"/>
  <c r="J35" i="100"/>
  <c r="J27" i="100"/>
  <c r="J33" i="100"/>
  <c r="J56" i="100"/>
  <c r="N19" i="100"/>
  <c r="N27" i="100"/>
  <c r="N40" i="100"/>
  <c r="N15" i="100"/>
  <c r="N23" i="100"/>
  <c r="I110" i="98"/>
  <c r="N53" i="100"/>
  <c r="N31" i="100"/>
  <c r="N44" i="100"/>
  <c r="N37" i="100"/>
  <c r="N51" i="100"/>
  <c r="N41" i="100"/>
  <c r="N57" i="100"/>
  <c r="N48" i="100"/>
  <c r="N36" i="100"/>
  <c r="N39" i="100"/>
  <c r="N56" i="100"/>
  <c r="N20" i="100"/>
  <c r="N24" i="100"/>
  <c r="N33" i="100"/>
  <c r="N17" i="100"/>
  <c r="N28" i="100"/>
  <c r="N47" i="100"/>
  <c r="N29" i="100"/>
  <c r="N32" i="100"/>
  <c r="N16" i="100"/>
  <c r="N45" i="100"/>
  <c r="N43" i="100"/>
  <c r="N49" i="100"/>
  <c r="N21" i="100"/>
  <c r="N52" i="100"/>
  <c r="N55" i="100"/>
  <c r="N35" i="100"/>
  <c r="I24" i="100"/>
  <c r="I49" i="100"/>
  <c r="I33" i="100"/>
  <c r="I32" i="100"/>
  <c r="I40" i="100"/>
  <c r="I16" i="100"/>
  <c r="I47" i="100"/>
  <c r="I21" i="100"/>
  <c r="I35" i="100"/>
  <c r="I48" i="100"/>
  <c r="I39" i="100"/>
  <c r="I56" i="100"/>
  <c r="I55" i="100"/>
  <c r="I19" i="100"/>
  <c r="I31" i="100"/>
  <c r="I29" i="100"/>
  <c r="I15" i="100"/>
  <c r="I37" i="100"/>
  <c r="I25" i="100"/>
  <c r="I20" i="100"/>
  <c r="I17" i="100"/>
  <c r="I52" i="100"/>
  <c r="I57" i="100"/>
  <c r="I51" i="100"/>
  <c r="I45" i="100"/>
  <c r="I28" i="100"/>
  <c r="I44" i="100"/>
  <c r="I53" i="100"/>
  <c r="I36" i="100"/>
  <c r="I23" i="100"/>
  <c r="I43" i="100"/>
  <c r="I27" i="100"/>
  <c r="I41" i="100"/>
  <c r="M20" i="100"/>
  <c r="M35" i="100"/>
  <c r="M36" i="100"/>
  <c r="M17" i="100"/>
  <c r="M29" i="100"/>
  <c r="M21" i="100"/>
  <c r="M19" i="100"/>
  <c r="M52" i="100"/>
  <c r="M51" i="100"/>
  <c r="M56" i="100"/>
  <c r="M39" i="100"/>
  <c r="M24" i="100"/>
  <c r="M28" i="100"/>
  <c r="M45" i="100"/>
  <c r="M53" i="100"/>
  <c r="M41" i="100"/>
  <c r="M40" i="100"/>
  <c r="M16" i="100"/>
  <c r="M49" i="100"/>
  <c r="M27" i="100"/>
  <c r="M43" i="100"/>
  <c r="M37" i="100"/>
  <c r="M57" i="100"/>
  <c r="M48" i="100"/>
  <c r="M31" i="100"/>
  <c r="M23" i="100"/>
  <c r="M47" i="100"/>
  <c r="M33" i="100"/>
  <c r="M44" i="100"/>
  <c r="M32" i="100"/>
  <c r="M15" i="100"/>
  <c r="M25" i="100"/>
  <c r="M55" i="100"/>
  <c r="K53" i="100"/>
  <c r="K33" i="100"/>
  <c r="K39" i="100"/>
  <c r="K37" i="100"/>
  <c r="K27" i="100"/>
  <c r="K20" i="100"/>
  <c r="K45" i="100"/>
  <c r="K25" i="100"/>
  <c r="K19" i="100"/>
  <c r="K57" i="100"/>
  <c r="K43" i="100"/>
  <c r="K32" i="100"/>
  <c r="K36" i="100"/>
  <c r="K28" i="100"/>
  <c r="K15" i="100"/>
  <c r="K55" i="100"/>
  <c r="K35" i="100"/>
  <c r="K23" i="100"/>
  <c r="K49" i="100"/>
  <c r="K29" i="100"/>
  <c r="K44" i="100"/>
  <c r="K47" i="100"/>
  <c r="K56" i="100"/>
  <c r="K51" i="100"/>
  <c r="K40" i="100"/>
  <c r="K24" i="100"/>
  <c r="K48" i="100"/>
  <c r="K16" i="100"/>
  <c r="K17" i="100"/>
  <c r="K31" i="100"/>
  <c r="K21" i="100"/>
  <c r="K41" i="100"/>
  <c r="K52" i="100"/>
  <c r="L49" i="100"/>
  <c r="L48" i="100"/>
  <c r="L20" i="100"/>
  <c r="L19" i="100"/>
  <c r="L41" i="100"/>
  <c r="L29" i="100"/>
  <c r="L31" i="100"/>
  <c r="L55" i="100"/>
  <c r="L15" i="100"/>
  <c r="L25" i="100"/>
  <c r="L35" i="100"/>
  <c r="L51" i="100"/>
  <c r="L43" i="100"/>
  <c r="L39" i="100"/>
  <c r="L32" i="100"/>
  <c r="L37" i="100"/>
  <c r="L40" i="100"/>
  <c r="L16" i="100"/>
  <c r="L28" i="100"/>
  <c r="L17" i="100"/>
  <c r="L57" i="100"/>
  <c r="L44" i="100"/>
  <c r="L53" i="100"/>
  <c r="L23" i="100"/>
  <c r="L45" i="100"/>
  <c r="L56" i="100"/>
  <c r="L24" i="100"/>
  <c r="L33" i="100"/>
  <c r="L36" i="100"/>
  <c r="L21" i="100"/>
  <c r="L52" i="100"/>
  <c r="L47" i="100"/>
  <c r="L27" i="100"/>
  <c r="H24" i="100" l="1"/>
  <c r="H49" i="100"/>
  <c r="H55" i="100"/>
  <c r="H44" i="100"/>
  <c r="H36" i="100"/>
  <c r="H53" i="100"/>
  <c r="H51" i="100"/>
  <c r="H40" i="100"/>
  <c r="H27" i="100"/>
  <c r="H43" i="100"/>
  <c r="H45" i="100"/>
  <c r="H23" i="100"/>
  <c r="H20" i="100"/>
  <c r="H17" i="100"/>
  <c r="H57" i="100"/>
  <c r="H28" i="100"/>
  <c r="H31" i="100"/>
  <c r="H25" i="100"/>
  <c r="H16" i="100"/>
  <c r="H37" i="100"/>
  <c r="H48" i="100"/>
  <c r="H21" i="100"/>
  <c r="H39" i="100"/>
  <c r="H41" i="100"/>
  <c r="H32" i="100"/>
  <c r="H33" i="100"/>
  <c r="H19" i="100"/>
  <c r="H15" i="100"/>
  <c r="H52" i="100"/>
  <c r="H56" i="100"/>
  <c r="H29" i="100"/>
  <c r="H47" i="100"/>
  <c r="G4" i="38"/>
  <c r="F22" i="94" l="1"/>
  <c r="F24" i="94" l="1"/>
  <c r="F25" i="94"/>
  <c r="F26" i="94" l="1"/>
  <c r="C22" i="27"/>
  <c r="C10" i="27" s="1"/>
  <c r="H3" i="38" l="1"/>
  <c r="E3" i="90"/>
  <c r="E8" i="90" l="1"/>
  <c r="E10" i="90" s="1"/>
  <c r="H8" i="38"/>
  <c r="E8" i="60" s="1"/>
  <c r="E7" i="60"/>
  <c r="G3" i="38"/>
  <c r="F102" i="98" l="1"/>
  <c r="F10" i="100"/>
  <c r="F53" i="98"/>
  <c r="E18" i="90"/>
  <c r="G8" i="38"/>
  <c r="G10" i="38" s="1"/>
  <c r="H10" i="38"/>
  <c r="I34" i="52" l="1"/>
  <c r="F18" i="60"/>
  <c r="F21" i="60" s="1"/>
  <c r="G18" i="38"/>
  <c r="F17" i="60" s="1"/>
  <c r="F20" i="60" s="1"/>
  <c r="G7" i="94"/>
  <c r="E20" i="90"/>
  <c r="D5" i="93"/>
  <c r="D6" i="93" s="1"/>
  <c r="D7" i="93" s="1"/>
  <c r="G8" i="94" s="1"/>
  <c r="D4" i="92"/>
  <c r="D6" i="92" s="1"/>
  <c r="D7" i="92" s="1"/>
  <c r="C17" i="13" s="1"/>
  <c r="C18" i="13" s="1"/>
  <c r="F5" i="60"/>
  <c r="H18" i="38"/>
  <c r="E8" i="92" l="1"/>
  <c r="H6" i="94" s="1"/>
  <c r="H11" i="94" s="1"/>
  <c r="D8" i="92"/>
  <c r="G6" i="94" s="1"/>
  <c r="F10" i="60"/>
  <c r="F13" i="60" s="1"/>
  <c r="F11" i="60"/>
  <c r="F14" i="60" s="1"/>
  <c r="I35" i="52"/>
  <c r="H20" i="38"/>
  <c r="H22" i="38" s="1"/>
  <c r="I21" i="94" l="1"/>
  <c r="P14" i="94"/>
  <c r="P16" i="94" s="1"/>
  <c r="G11" i="94"/>
  <c r="G55" i="98"/>
  <c r="G58" i="98" s="1"/>
  <c r="G61" i="98" s="1"/>
  <c r="G104" i="97"/>
  <c r="G107" i="97" s="1"/>
  <c r="G110" i="97" s="1"/>
  <c r="G6" i="99"/>
  <c r="G9" i="99" s="1"/>
  <c r="G12" i="99" s="1"/>
  <c r="G6" i="97"/>
  <c r="G9" i="97" s="1"/>
  <c r="G12" i="97" s="1"/>
  <c r="G6" i="98"/>
  <c r="G9" i="98" s="1"/>
  <c r="G12" i="98" s="1"/>
  <c r="G6" i="100"/>
  <c r="I6" i="95"/>
  <c r="I9" i="95" s="1"/>
  <c r="I12" i="95" s="1"/>
  <c r="G104" i="98"/>
  <c r="G107" i="98" s="1"/>
  <c r="G110" i="98" s="1"/>
  <c r="G55" i="99"/>
  <c r="G58" i="99" s="1"/>
  <c r="G61" i="99" s="1"/>
  <c r="G104" i="99"/>
  <c r="G107" i="99" s="1"/>
  <c r="G110" i="99" s="1"/>
  <c r="G55" i="97"/>
  <c r="G58" i="97" s="1"/>
  <c r="G61" i="97" s="1"/>
  <c r="G6" i="96"/>
  <c r="G9" i="96" s="1"/>
  <c r="G12" i="96" s="1"/>
  <c r="F6" i="100" l="1"/>
  <c r="F6" i="96"/>
  <c r="F9" i="96" s="1"/>
  <c r="F104" i="97"/>
  <c r="F107" i="97" s="1"/>
  <c r="F6" i="97"/>
  <c r="F9" i="97" s="1"/>
  <c r="F55" i="98"/>
  <c r="F58" i="98" s="1"/>
  <c r="F6" i="98"/>
  <c r="F9" i="98" s="1"/>
  <c r="F55" i="97"/>
  <c r="F58" i="97" s="1"/>
  <c r="H6" i="95"/>
  <c r="H9" i="95" s="1"/>
  <c r="F104" i="98"/>
  <c r="F107" i="98" s="1"/>
  <c r="F104" i="99"/>
  <c r="F107" i="99" s="1"/>
  <c r="F55" i="99"/>
  <c r="F58" i="99" s="1"/>
  <c r="F6" i="99"/>
  <c r="F9" i="99" s="1"/>
  <c r="O7" i="98"/>
  <c r="O9" i="98" s="1"/>
  <c r="O12" i="98" s="1"/>
  <c r="O7" i="96"/>
  <c r="O9" i="96" s="1"/>
  <c r="O12" i="96" s="1"/>
  <c r="O105" i="98"/>
  <c r="O107" i="98" s="1"/>
  <c r="O110" i="98" s="1"/>
  <c r="O56" i="97"/>
  <c r="O58" i="97" s="1"/>
  <c r="O61" i="97" s="1"/>
  <c r="O7" i="100"/>
  <c r="O105" i="97"/>
  <c r="O107" i="97" s="1"/>
  <c r="O110" i="97" s="1"/>
  <c r="O105" i="99"/>
  <c r="O107" i="99" s="1"/>
  <c r="O110" i="99" s="1"/>
  <c r="O56" i="98"/>
  <c r="O58" i="98" s="1"/>
  <c r="O61" i="98" s="1"/>
  <c r="O56" i="99"/>
  <c r="O58" i="99" s="1"/>
  <c r="O61" i="99" s="1"/>
  <c r="O7" i="99"/>
  <c r="O9" i="99" s="1"/>
  <c r="O12" i="99" s="1"/>
  <c r="Q7" i="95"/>
  <c r="O7" i="97"/>
  <c r="O9" i="97" s="1"/>
  <c r="O12" i="97" s="1"/>
  <c r="G21" i="100"/>
  <c r="G56" i="100"/>
  <c r="G52" i="100"/>
  <c r="G31" i="100"/>
  <c r="G40" i="100"/>
  <c r="G15" i="100"/>
  <c r="G44" i="100"/>
  <c r="G55" i="100"/>
  <c r="G25" i="100"/>
  <c r="G33" i="100"/>
  <c r="G23" i="100"/>
  <c r="G28" i="100"/>
  <c r="G57" i="100"/>
  <c r="G17" i="100"/>
  <c r="G29" i="100"/>
  <c r="G48" i="100"/>
  <c r="G45" i="100"/>
  <c r="G20" i="100"/>
  <c r="G51" i="100"/>
  <c r="G16" i="100"/>
  <c r="G47" i="100"/>
  <c r="G43" i="100"/>
  <c r="G41" i="100"/>
  <c r="G49" i="100"/>
  <c r="G32" i="100"/>
  <c r="G24" i="100"/>
  <c r="G35" i="100"/>
  <c r="G36" i="100"/>
  <c r="G39" i="100"/>
  <c r="G53" i="100"/>
  <c r="G19" i="100"/>
  <c r="G37" i="100"/>
  <c r="G27" i="100"/>
  <c r="E162" i="99" l="1"/>
  <c r="E168" i="99"/>
  <c r="E213" i="99"/>
  <c r="E175" i="99"/>
  <c r="E184" i="99"/>
  <c r="E202" i="99"/>
  <c r="E199" i="99"/>
  <c r="E197" i="99"/>
  <c r="E182" i="99"/>
  <c r="E208" i="99"/>
  <c r="E206" i="99"/>
  <c r="E164" i="99"/>
  <c r="E201" i="99"/>
  <c r="E205" i="99"/>
  <c r="E180" i="99"/>
  <c r="E179" i="99"/>
  <c r="E177" i="99"/>
  <c r="E211" i="99"/>
  <c r="E193" i="99"/>
  <c r="E149" i="99"/>
  <c r="E166" i="99"/>
  <c r="E171" i="99"/>
  <c r="E165" i="99"/>
  <c r="E174" i="99"/>
  <c r="E198" i="99"/>
  <c r="E190" i="99"/>
  <c r="E181" i="99"/>
  <c r="E189" i="99"/>
  <c r="E172" i="99"/>
  <c r="E155" i="99"/>
  <c r="D17" i="99"/>
  <c r="E214" i="99"/>
  <c r="E194" i="99"/>
  <c r="E215" i="99"/>
  <c r="E170" i="99"/>
  <c r="E157" i="99"/>
  <c r="E160" i="99"/>
  <c r="E153" i="99"/>
  <c r="E152" i="99"/>
  <c r="E169" i="99"/>
  <c r="E156" i="99"/>
  <c r="E188" i="99"/>
  <c r="E150" i="99"/>
  <c r="E163" i="99"/>
  <c r="E186" i="99"/>
  <c r="E209" i="99"/>
  <c r="E161" i="99"/>
  <c r="E217" i="99"/>
  <c r="E159" i="99"/>
  <c r="E203" i="99"/>
  <c r="E176" i="99"/>
  <c r="E151" i="99"/>
  <c r="E167" i="99"/>
  <c r="E210" i="99"/>
  <c r="E200" i="99"/>
  <c r="E183" i="99"/>
  <c r="E158" i="99"/>
  <c r="E212" i="99"/>
  <c r="E173" i="99"/>
  <c r="E191" i="99"/>
  <c r="E178" i="99"/>
  <c r="E207" i="99"/>
  <c r="E192" i="99"/>
  <c r="E195" i="99"/>
  <c r="E154" i="99"/>
  <c r="E204" i="99"/>
  <c r="E187" i="99"/>
  <c r="E216" i="99"/>
  <c r="E219" i="99"/>
  <c r="E218" i="99"/>
  <c r="E196" i="99"/>
  <c r="E185" i="99"/>
  <c r="F10" i="99"/>
  <c r="G10" i="99" s="1"/>
  <c r="H10" i="99" s="1"/>
  <c r="I10" i="99" s="1"/>
  <c r="J10" i="99" s="1"/>
  <c r="K10" i="99" s="1"/>
  <c r="L10" i="99" s="1"/>
  <c r="M10" i="99" s="1"/>
  <c r="N10" i="99" s="1"/>
  <c r="O10" i="99" s="1"/>
  <c r="F12" i="99"/>
  <c r="F13" i="99" s="1"/>
  <c r="G13" i="99" s="1"/>
  <c r="H13" i="99" s="1"/>
  <c r="I13" i="99" s="1"/>
  <c r="J13" i="99" s="1"/>
  <c r="K13" i="99" s="1"/>
  <c r="L13" i="99" s="1"/>
  <c r="M13" i="99" s="1"/>
  <c r="N13" i="99" s="1"/>
  <c r="O13" i="99" s="1"/>
  <c r="D18" i="99"/>
  <c r="C33" i="99" s="1"/>
  <c r="H12" i="95"/>
  <c r="H13" i="95" s="1"/>
  <c r="H10" i="95"/>
  <c r="E192" i="97"/>
  <c r="E226" i="97"/>
  <c r="E187" i="97"/>
  <c r="E206" i="97"/>
  <c r="E209" i="97"/>
  <c r="E194" i="97"/>
  <c r="E215" i="97"/>
  <c r="E152" i="97"/>
  <c r="E180" i="97"/>
  <c r="E160" i="97"/>
  <c r="E211" i="97"/>
  <c r="E155" i="97"/>
  <c r="E168" i="97"/>
  <c r="E203" i="97"/>
  <c r="E172" i="97"/>
  <c r="E188" i="97"/>
  <c r="E184" i="97"/>
  <c r="E197" i="97"/>
  <c r="E216" i="97"/>
  <c r="E208" i="97"/>
  <c r="D17" i="97"/>
  <c r="E167" i="97"/>
  <c r="E200" i="97"/>
  <c r="E219" i="97"/>
  <c r="E185" i="97"/>
  <c r="E224" i="97"/>
  <c r="E202" i="97"/>
  <c r="E204" i="97"/>
  <c r="E191" i="97"/>
  <c r="E207" i="97"/>
  <c r="E181" i="97"/>
  <c r="E163" i="97"/>
  <c r="E213" i="97"/>
  <c r="E214" i="97"/>
  <c r="E190" i="97"/>
  <c r="E196" i="97"/>
  <c r="E164" i="97"/>
  <c r="E223" i="97"/>
  <c r="E177" i="97"/>
  <c r="E189" i="97"/>
  <c r="E210" i="97"/>
  <c r="E220" i="97"/>
  <c r="E186" i="97"/>
  <c r="E175" i="97"/>
  <c r="E173" i="97"/>
  <c r="E221" i="97"/>
  <c r="E217" i="97"/>
  <c r="E212" i="97"/>
  <c r="E178" i="97"/>
  <c r="E193" i="97"/>
  <c r="E153" i="97"/>
  <c r="E171" i="97"/>
  <c r="E169" i="97"/>
  <c r="E159" i="97"/>
  <c r="E176" i="97"/>
  <c r="E166" i="97"/>
  <c r="E183" i="97"/>
  <c r="E162" i="97"/>
  <c r="E174" i="97"/>
  <c r="E182" i="97"/>
  <c r="E156" i="97"/>
  <c r="E222" i="97"/>
  <c r="E157" i="97"/>
  <c r="E150" i="97"/>
  <c r="E149" i="97"/>
  <c r="E154" i="97"/>
  <c r="E158" i="97"/>
  <c r="E195" i="97"/>
  <c r="E205" i="97"/>
  <c r="E161" i="97"/>
  <c r="E199" i="97"/>
  <c r="E198" i="97"/>
  <c r="E201" i="97"/>
  <c r="E170" i="97"/>
  <c r="E151" i="97"/>
  <c r="E218" i="97"/>
  <c r="E179" i="97"/>
  <c r="E225" i="97"/>
  <c r="E165" i="97"/>
  <c r="F10" i="97"/>
  <c r="G10" i="97" s="1"/>
  <c r="H10" i="97" s="1"/>
  <c r="I10" i="97" s="1"/>
  <c r="J10" i="97" s="1"/>
  <c r="K10" i="97" s="1"/>
  <c r="L10" i="97" s="1"/>
  <c r="M10" i="97" s="1"/>
  <c r="N10" i="97" s="1"/>
  <c r="O10" i="97" s="1"/>
  <c r="F12" i="97"/>
  <c r="F13" i="97" s="1"/>
  <c r="G13" i="97" s="1"/>
  <c r="H13" i="97" s="1"/>
  <c r="I13" i="97" s="1"/>
  <c r="J13" i="97" s="1"/>
  <c r="K13" i="97" s="1"/>
  <c r="L13" i="97" s="1"/>
  <c r="M13" i="97" s="1"/>
  <c r="N13" i="97" s="1"/>
  <c r="O13" i="97" s="1"/>
  <c r="D18" i="97"/>
  <c r="C33" i="97" s="1"/>
  <c r="F193" i="99"/>
  <c r="F185" i="99"/>
  <c r="F151" i="99"/>
  <c r="F196" i="99"/>
  <c r="F194" i="99"/>
  <c r="F157" i="99"/>
  <c r="F205" i="99"/>
  <c r="F182" i="99"/>
  <c r="F169" i="99"/>
  <c r="F159" i="99"/>
  <c r="F201" i="99"/>
  <c r="F179" i="99"/>
  <c r="F187" i="99"/>
  <c r="F212" i="99"/>
  <c r="F206" i="99"/>
  <c r="F168" i="99"/>
  <c r="F150" i="99"/>
  <c r="F152" i="99"/>
  <c r="F211" i="99"/>
  <c r="F189" i="99"/>
  <c r="F184" i="99"/>
  <c r="F163" i="99"/>
  <c r="F174" i="99"/>
  <c r="D66" i="99"/>
  <c r="F186" i="99"/>
  <c r="F156" i="99"/>
  <c r="F173" i="99"/>
  <c r="F164" i="99"/>
  <c r="F178" i="99"/>
  <c r="F183" i="99"/>
  <c r="F213" i="99"/>
  <c r="F162" i="99"/>
  <c r="F202" i="99"/>
  <c r="F190" i="99"/>
  <c r="F154" i="99"/>
  <c r="F199" i="99"/>
  <c r="F155" i="99"/>
  <c r="F192" i="99"/>
  <c r="F166" i="99"/>
  <c r="F198" i="99"/>
  <c r="F203" i="99"/>
  <c r="F153" i="99"/>
  <c r="F180" i="99"/>
  <c r="F214" i="99"/>
  <c r="F209" i="99"/>
  <c r="F215" i="99"/>
  <c r="F167" i="99"/>
  <c r="F161" i="99"/>
  <c r="F210" i="99"/>
  <c r="F219" i="99"/>
  <c r="F200" i="99"/>
  <c r="F197" i="99"/>
  <c r="F216" i="99"/>
  <c r="F191" i="99"/>
  <c r="F208" i="99"/>
  <c r="F207" i="99"/>
  <c r="F170" i="99"/>
  <c r="F188" i="99"/>
  <c r="F160" i="99"/>
  <c r="F149" i="99"/>
  <c r="F158" i="99"/>
  <c r="F171" i="99"/>
  <c r="F204" i="99"/>
  <c r="F218" i="99"/>
  <c r="F177" i="99"/>
  <c r="F165" i="99"/>
  <c r="F172" i="99"/>
  <c r="F176" i="99"/>
  <c r="F181" i="99"/>
  <c r="F175" i="99"/>
  <c r="F195" i="99"/>
  <c r="F217" i="99"/>
  <c r="F59" i="99"/>
  <c r="G59" i="99" s="1"/>
  <c r="H59" i="99" s="1"/>
  <c r="I59" i="99" s="1"/>
  <c r="J59" i="99" s="1"/>
  <c r="K59" i="99" s="1"/>
  <c r="L59" i="99" s="1"/>
  <c r="M59" i="99" s="1"/>
  <c r="N59" i="99" s="1"/>
  <c r="O59" i="99" s="1"/>
  <c r="F61" i="99"/>
  <c r="F62" i="99" s="1"/>
  <c r="G62" i="99" s="1"/>
  <c r="H62" i="99" s="1"/>
  <c r="I62" i="99" s="1"/>
  <c r="J62" i="99" s="1"/>
  <c r="K62" i="99" s="1"/>
  <c r="L62" i="99" s="1"/>
  <c r="M62" i="99" s="1"/>
  <c r="N62" i="99" s="1"/>
  <c r="O62" i="99" s="1"/>
  <c r="D67" i="99"/>
  <c r="C82" i="99" s="1"/>
  <c r="F167" i="97"/>
  <c r="F176" i="97"/>
  <c r="F202" i="97"/>
  <c r="F160" i="97"/>
  <c r="F165" i="97"/>
  <c r="F150" i="97"/>
  <c r="F219" i="97"/>
  <c r="F222" i="97"/>
  <c r="F225" i="97"/>
  <c r="F190" i="97"/>
  <c r="F220" i="97"/>
  <c r="F217" i="97"/>
  <c r="F163" i="97"/>
  <c r="F164" i="97"/>
  <c r="F157" i="97"/>
  <c r="F155" i="97"/>
  <c r="F224" i="97"/>
  <c r="F162" i="97"/>
  <c r="F226" i="97"/>
  <c r="F207" i="97"/>
  <c r="F168" i="97"/>
  <c r="F197" i="97"/>
  <c r="F183" i="97"/>
  <c r="F204" i="97"/>
  <c r="F184" i="97"/>
  <c r="F170" i="97"/>
  <c r="F209" i="97"/>
  <c r="F188" i="97"/>
  <c r="F215" i="97"/>
  <c r="F223" i="97"/>
  <c r="F156" i="97"/>
  <c r="F189" i="97"/>
  <c r="F158" i="97"/>
  <c r="F212" i="97"/>
  <c r="F171" i="97"/>
  <c r="F200" i="97"/>
  <c r="F179" i="97"/>
  <c r="F177" i="97"/>
  <c r="F205" i="97"/>
  <c r="F59" i="97"/>
  <c r="G59" i="97" s="1"/>
  <c r="H59" i="97" s="1"/>
  <c r="I59" i="97" s="1"/>
  <c r="J59" i="97" s="1"/>
  <c r="K59" i="97" s="1"/>
  <c r="L59" i="97" s="1"/>
  <c r="M59" i="97" s="1"/>
  <c r="N59" i="97" s="1"/>
  <c r="O59" i="97" s="1"/>
  <c r="F199" i="97"/>
  <c r="F208" i="97"/>
  <c r="F186" i="97"/>
  <c r="F194" i="97"/>
  <c r="F206" i="97"/>
  <c r="F149" i="97"/>
  <c r="F213" i="97"/>
  <c r="F210" i="97"/>
  <c r="F216" i="97"/>
  <c r="F195" i="97"/>
  <c r="F193" i="97"/>
  <c r="F203" i="97"/>
  <c r="F187" i="97"/>
  <c r="F218" i="97"/>
  <c r="F152" i="97"/>
  <c r="F191" i="97"/>
  <c r="F198" i="97"/>
  <c r="F153" i="97"/>
  <c r="F166" i="97"/>
  <c r="F175" i="97"/>
  <c r="F196" i="97"/>
  <c r="F201" i="97"/>
  <c r="F173" i="97"/>
  <c r="F181" i="97"/>
  <c r="F172" i="97"/>
  <c r="F174" i="97"/>
  <c r="F214" i="97"/>
  <c r="F185" i="97"/>
  <c r="F154" i="97"/>
  <c r="F192" i="97"/>
  <c r="F211" i="97"/>
  <c r="F151" i="97"/>
  <c r="D66" i="97"/>
  <c r="F159" i="97"/>
  <c r="F161" i="97"/>
  <c r="F180" i="97"/>
  <c r="F169" i="97"/>
  <c r="F221" i="97"/>
  <c r="F178" i="97"/>
  <c r="F182" i="97"/>
  <c r="F61" i="97"/>
  <c r="F62" i="97" s="1"/>
  <c r="G62" i="97" s="1"/>
  <c r="H62" i="97" s="1"/>
  <c r="I62" i="97" s="1"/>
  <c r="J62" i="97" s="1"/>
  <c r="K62" i="97" s="1"/>
  <c r="L62" i="97" s="1"/>
  <c r="M62" i="97" s="1"/>
  <c r="N62" i="97" s="1"/>
  <c r="O62" i="97" s="1"/>
  <c r="D67" i="97"/>
  <c r="C82" i="97" s="1"/>
  <c r="D170" i="97"/>
  <c r="D209" i="97"/>
  <c r="D214" i="97"/>
  <c r="D171" i="97"/>
  <c r="D205" i="97"/>
  <c r="D172" i="97"/>
  <c r="D185" i="97"/>
  <c r="D168" i="97"/>
  <c r="D162" i="97"/>
  <c r="D199" i="97"/>
  <c r="D200" i="97"/>
  <c r="D174" i="97"/>
  <c r="D222" i="97"/>
  <c r="D204" i="97"/>
  <c r="D210" i="97"/>
  <c r="D157" i="97"/>
  <c r="D155" i="97"/>
  <c r="D207" i="97"/>
  <c r="D206" i="97"/>
  <c r="D220" i="97"/>
  <c r="D189" i="97"/>
  <c r="D224" i="97"/>
  <c r="D176" i="97"/>
  <c r="D163" i="97"/>
  <c r="D197" i="97"/>
  <c r="D184" i="97"/>
  <c r="D156" i="97"/>
  <c r="D169" i="97"/>
  <c r="D152" i="97"/>
  <c r="D179" i="97"/>
  <c r="D218" i="97"/>
  <c r="D160" i="97"/>
  <c r="D183" i="97"/>
  <c r="D182" i="97"/>
  <c r="D208" i="97"/>
  <c r="D202" i="97"/>
  <c r="D178" i="97"/>
  <c r="D211" i="97"/>
  <c r="D161" i="97"/>
  <c r="D194" i="97"/>
  <c r="D180" i="97"/>
  <c r="D166" i="97"/>
  <c r="D150" i="97"/>
  <c r="D159" i="97"/>
  <c r="D173" i="97"/>
  <c r="D158" i="97"/>
  <c r="D154" i="97"/>
  <c r="D115" i="97"/>
  <c r="D167" i="97"/>
  <c r="D191" i="97"/>
  <c r="D192" i="97"/>
  <c r="D226" i="97"/>
  <c r="D196" i="97"/>
  <c r="D225" i="97"/>
  <c r="D212" i="97"/>
  <c r="D193" i="97"/>
  <c r="D221" i="97"/>
  <c r="D175" i="97"/>
  <c r="D201" i="97"/>
  <c r="D213" i="97"/>
  <c r="D203" i="97"/>
  <c r="D153" i="97"/>
  <c r="D219" i="97"/>
  <c r="D190" i="97"/>
  <c r="D151" i="97"/>
  <c r="D217" i="97"/>
  <c r="D216" i="97"/>
  <c r="D215" i="97"/>
  <c r="D187" i="97"/>
  <c r="D164" i="97"/>
  <c r="D181" i="97"/>
  <c r="D177" i="97"/>
  <c r="D188" i="97"/>
  <c r="D223" i="97"/>
  <c r="D165" i="97"/>
  <c r="D186" i="97"/>
  <c r="D195" i="97"/>
  <c r="D198" i="97"/>
  <c r="D149" i="97"/>
  <c r="F110" i="97"/>
  <c r="F111" i="97" s="1"/>
  <c r="G111" i="97" s="1"/>
  <c r="H111" i="97" s="1"/>
  <c r="I111" i="97" s="1"/>
  <c r="J111" i="97" s="1"/>
  <c r="K111" i="97" s="1"/>
  <c r="L111" i="97" s="1"/>
  <c r="M111" i="97" s="1"/>
  <c r="N111" i="97" s="1"/>
  <c r="O111" i="97" s="1"/>
  <c r="F108" i="97"/>
  <c r="G108" i="97" s="1"/>
  <c r="H108" i="97" s="1"/>
  <c r="I108" i="97" s="1"/>
  <c r="J108" i="97" s="1"/>
  <c r="K108" i="97" s="1"/>
  <c r="L108" i="97" s="1"/>
  <c r="M108" i="97" s="1"/>
  <c r="N108" i="97" s="1"/>
  <c r="O108" i="97" s="1"/>
  <c r="D116" i="97"/>
  <c r="C131" i="97" s="1"/>
  <c r="D153" i="99"/>
  <c r="D169" i="99"/>
  <c r="D179" i="99"/>
  <c r="D201" i="99"/>
  <c r="D219" i="99"/>
  <c r="D181" i="99"/>
  <c r="D156" i="99"/>
  <c r="D161" i="99"/>
  <c r="D188" i="99"/>
  <c r="D198" i="99"/>
  <c r="D115" i="99"/>
  <c r="D204" i="99"/>
  <c r="D195" i="99"/>
  <c r="D213" i="99"/>
  <c r="D170" i="99"/>
  <c r="D178" i="99"/>
  <c r="D187" i="99"/>
  <c r="D176" i="99"/>
  <c r="D186" i="99"/>
  <c r="D158" i="99"/>
  <c r="D171" i="99"/>
  <c r="D206" i="99"/>
  <c r="D164" i="99"/>
  <c r="D162" i="99"/>
  <c r="D215" i="99"/>
  <c r="D208" i="99"/>
  <c r="D154" i="99"/>
  <c r="D210" i="99"/>
  <c r="D166" i="99"/>
  <c r="D203" i="99"/>
  <c r="D168" i="99"/>
  <c r="D157" i="99"/>
  <c r="D151" i="99"/>
  <c r="D189" i="99"/>
  <c r="D192" i="99"/>
  <c r="D182" i="99"/>
  <c r="D159" i="99"/>
  <c r="D212" i="99"/>
  <c r="D173" i="99"/>
  <c r="D193" i="99"/>
  <c r="D194" i="99"/>
  <c r="D155" i="99"/>
  <c r="D184" i="99"/>
  <c r="D207" i="99"/>
  <c r="D160" i="99"/>
  <c r="D205" i="99"/>
  <c r="D183" i="99"/>
  <c r="D167" i="99"/>
  <c r="D177" i="99"/>
  <c r="D175" i="99"/>
  <c r="D196" i="99"/>
  <c r="D197" i="99"/>
  <c r="D185" i="99"/>
  <c r="D152" i="99"/>
  <c r="D150" i="99"/>
  <c r="D202" i="99"/>
  <c r="D165" i="99"/>
  <c r="D163" i="99"/>
  <c r="D174" i="99"/>
  <c r="D149" i="99"/>
  <c r="D214" i="99"/>
  <c r="D199" i="99"/>
  <c r="D190" i="99"/>
  <c r="D216" i="99"/>
  <c r="D191" i="99"/>
  <c r="D218" i="99"/>
  <c r="D217" i="99"/>
  <c r="D211" i="99"/>
  <c r="D172" i="99"/>
  <c r="D180" i="99"/>
  <c r="D209" i="99"/>
  <c r="D200" i="99"/>
  <c r="F110" i="99"/>
  <c r="F111" i="99" s="1"/>
  <c r="G111" i="99" s="1"/>
  <c r="H111" i="99" s="1"/>
  <c r="I111" i="99" s="1"/>
  <c r="J111" i="99" s="1"/>
  <c r="K111" i="99" s="1"/>
  <c r="L111" i="99" s="1"/>
  <c r="M111" i="99" s="1"/>
  <c r="N111" i="99" s="1"/>
  <c r="O111" i="99" s="1"/>
  <c r="F108" i="99"/>
  <c r="G108" i="99" s="1"/>
  <c r="H108" i="99" s="1"/>
  <c r="I108" i="99" s="1"/>
  <c r="J108" i="99" s="1"/>
  <c r="K108" i="99" s="1"/>
  <c r="L108" i="99" s="1"/>
  <c r="M108" i="99" s="1"/>
  <c r="N108" i="99" s="1"/>
  <c r="O108" i="99" s="1"/>
  <c r="D116" i="99"/>
  <c r="C131" i="99" s="1"/>
  <c r="E178" i="98"/>
  <c r="E181" i="98"/>
  <c r="E201" i="98"/>
  <c r="E161" i="98"/>
  <c r="E218" i="98"/>
  <c r="E195" i="98"/>
  <c r="E153" i="98"/>
  <c r="E177" i="98"/>
  <c r="E155" i="98"/>
  <c r="E151" i="98"/>
  <c r="E176" i="98"/>
  <c r="E186" i="98"/>
  <c r="E200" i="98"/>
  <c r="E199" i="98"/>
  <c r="E160" i="98"/>
  <c r="E210" i="98"/>
  <c r="E198" i="98"/>
  <c r="E163" i="98"/>
  <c r="E213" i="98"/>
  <c r="E187" i="98"/>
  <c r="E197" i="98"/>
  <c r="E205" i="98"/>
  <c r="E203" i="98"/>
  <c r="E156" i="98"/>
  <c r="E149" i="98"/>
  <c r="E157" i="98"/>
  <c r="E170" i="98"/>
  <c r="E180" i="98"/>
  <c r="E173" i="98"/>
  <c r="E175" i="98"/>
  <c r="E188" i="98"/>
  <c r="E183" i="98"/>
  <c r="E208" i="98"/>
  <c r="E182" i="98"/>
  <c r="E206" i="98"/>
  <c r="E219" i="98"/>
  <c r="E193" i="98"/>
  <c r="E154" i="98"/>
  <c r="E166" i="98"/>
  <c r="E194" i="98"/>
  <c r="E215" i="98"/>
  <c r="E204" i="98"/>
  <c r="E189" i="98"/>
  <c r="D17" i="98"/>
  <c r="E172" i="98"/>
  <c r="E168" i="98"/>
  <c r="E202" i="98"/>
  <c r="E167" i="98"/>
  <c r="E162" i="98"/>
  <c r="E192" i="98"/>
  <c r="E179" i="98"/>
  <c r="E171" i="98"/>
  <c r="E212" i="98"/>
  <c r="E207" i="98"/>
  <c r="E217" i="98"/>
  <c r="E191" i="98"/>
  <c r="E209" i="98"/>
  <c r="E216" i="98"/>
  <c r="E190" i="98"/>
  <c r="E164" i="98"/>
  <c r="E152" i="98"/>
  <c r="E184" i="98"/>
  <c r="E196" i="98"/>
  <c r="E211" i="98"/>
  <c r="E174" i="98"/>
  <c r="E159" i="98"/>
  <c r="E169" i="98"/>
  <c r="E185" i="98"/>
  <c r="E150" i="98"/>
  <c r="E165" i="98"/>
  <c r="E158" i="98"/>
  <c r="E214" i="98"/>
  <c r="F12" i="98"/>
  <c r="F13" i="98" s="1"/>
  <c r="G13" i="98" s="1"/>
  <c r="H13" i="98" s="1"/>
  <c r="I13" i="98" s="1"/>
  <c r="J13" i="98" s="1"/>
  <c r="K13" i="98" s="1"/>
  <c r="L13" i="98" s="1"/>
  <c r="M13" i="98" s="1"/>
  <c r="N13" i="98" s="1"/>
  <c r="O13" i="98" s="1"/>
  <c r="F10" i="98"/>
  <c r="G10" i="98" s="1"/>
  <c r="H10" i="98" s="1"/>
  <c r="I10" i="98" s="1"/>
  <c r="J10" i="98" s="1"/>
  <c r="K10" i="98" s="1"/>
  <c r="L10" i="98" s="1"/>
  <c r="M10" i="98" s="1"/>
  <c r="N10" i="98" s="1"/>
  <c r="O10" i="98" s="1"/>
  <c r="D18" i="98"/>
  <c r="C33" i="98" s="1"/>
  <c r="D17" i="96"/>
  <c r="D18" i="96"/>
  <c r="C33" i="96" s="1"/>
  <c r="F12" i="96"/>
  <c r="F13" i="96" s="1"/>
  <c r="G13" i="96" s="1"/>
  <c r="H13" i="96" s="1"/>
  <c r="I13" i="96" s="1"/>
  <c r="J13" i="96" s="1"/>
  <c r="K13" i="96" s="1"/>
  <c r="L13" i="96" s="1"/>
  <c r="M13" i="96" s="1"/>
  <c r="N13" i="96" s="1"/>
  <c r="O13" i="96" s="1"/>
  <c r="F10" i="96"/>
  <c r="G10" i="96" s="1"/>
  <c r="H10" i="96" s="1"/>
  <c r="I10" i="96" s="1"/>
  <c r="J10" i="96" s="1"/>
  <c r="K10" i="96" s="1"/>
  <c r="L10" i="96" s="1"/>
  <c r="M10" i="96" s="1"/>
  <c r="N10" i="96" s="1"/>
  <c r="O10" i="96" s="1"/>
  <c r="F23" i="95"/>
  <c r="Q9" i="95"/>
  <c r="Q12" i="95" s="1"/>
  <c r="O17" i="100"/>
  <c r="O51" i="100"/>
  <c r="O36" i="100"/>
  <c r="O53" i="100"/>
  <c r="O40" i="100"/>
  <c r="O28" i="100"/>
  <c r="O20" i="100"/>
  <c r="O37" i="100"/>
  <c r="O32" i="100"/>
  <c r="O23" i="100"/>
  <c r="O35" i="100"/>
  <c r="O15" i="100"/>
  <c r="O16" i="100"/>
  <c r="O39" i="100"/>
  <c r="O27" i="100"/>
  <c r="O52" i="100"/>
  <c r="O45" i="100"/>
  <c r="O24" i="100"/>
  <c r="O47" i="100"/>
  <c r="O21" i="100"/>
  <c r="O29" i="100"/>
  <c r="O48" i="100"/>
  <c r="O49" i="100"/>
  <c r="O44" i="100"/>
  <c r="O33" i="100"/>
  <c r="O25" i="100"/>
  <c r="O43" i="100"/>
  <c r="O56" i="100"/>
  <c r="O31" i="100"/>
  <c r="O41" i="100"/>
  <c r="O57" i="100"/>
  <c r="O55" i="100"/>
  <c r="O19" i="100"/>
  <c r="D200" i="98"/>
  <c r="D186" i="98"/>
  <c r="D171" i="98"/>
  <c r="D196" i="98"/>
  <c r="D178" i="98"/>
  <c r="D216" i="98"/>
  <c r="D115" i="98"/>
  <c r="D170" i="98"/>
  <c r="D149" i="98"/>
  <c r="D175" i="98"/>
  <c r="D184" i="98"/>
  <c r="D172" i="98"/>
  <c r="D207" i="98"/>
  <c r="D183" i="98"/>
  <c r="D180" i="98"/>
  <c r="D162" i="98"/>
  <c r="D209" i="98"/>
  <c r="D156" i="98"/>
  <c r="D208" i="98"/>
  <c r="D187" i="98"/>
  <c r="D197" i="98"/>
  <c r="D177" i="98"/>
  <c r="D214" i="98"/>
  <c r="D185" i="98"/>
  <c r="D151" i="98"/>
  <c r="D153" i="98"/>
  <c r="D217" i="98"/>
  <c r="D157" i="98"/>
  <c r="D204" i="98"/>
  <c r="D166" i="98"/>
  <c r="D213" i="98"/>
  <c r="D189" i="98"/>
  <c r="D159" i="98"/>
  <c r="D206" i="98"/>
  <c r="D174" i="98"/>
  <c r="D176" i="98"/>
  <c r="D210" i="98"/>
  <c r="D199" i="98"/>
  <c r="D154" i="98"/>
  <c r="D194" i="98"/>
  <c r="D168" i="98"/>
  <c r="D202" i="98"/>
  <c r="D161" i="98"/>
  <c r="D193" i="98"/>
  <c r="D195" i="98"/>
  <c r="D181" i="98"/>
  <c r="D155" i="98"/>
  <c r="D160" i="98"/>
  <c r="D211" i="98"/>
  <c r="D191" i="98"/>
  <c r="D179" i="98"/>
  <c r="D169" i="98"/>
  <c r="D192" i="98"/>
  <c r="D218" i="98"/>
  <c r="D165" i="98"/>
  <c r="D158" i="98"/>
  <c r="D203" i="98"/>
  <c r="D167" i="98"/>
  <c r="D150" i="98"/>
  <c r="D163" i="98"/>
  <c r="D164" i="98"/>
  <c r="D173" i="98"/>
  <c r="D215" i="98"/>
  <c r="D212" i="98"/>
  <c r="D201" i="98"/>
  <c r="D188" i="98"/>
  <c r="D190" i="98"/>
  <c r="D152" i="98"/>
  <c r="D219" i="98"/>
  <c r="D205" i="98"/>
  <c r="D182" i="98"/>
  <c r="D198" i="98"/>
  <c r="F108" i="98"/>
  <c r="G108" i="98" s="1"/>
  <c r="H108" i="98" s="1"/>
  <c r="I108" i="98" s="1"/>
  <c r="J108" i="98" s="1"/>
  <c r="K108" i="98" s="1"/>
  <c r="L108" i="98" s="1"/>
  <c r="M108" i="98" s="1"/>
  <c r="N108" i="98" s="1"/>
  <c r="O108" i="98" s="1"/>
  <c r="F110" i="98"/>
  <c r="F111" i="98" s="1"/>
  <c r="G111" i="98" s="1"/>
  <c r="H111" i="98" s="1"/>
  <c r="I111" i="98" s="1"/>
  <c r="J111" i="98" s="1"/>
  <c r="K111" i="98" s="1"/>
  <c r="L111" i="98" s="1"/>
  <c r="M111" i="98" s="1"/>
  <c r="N111" i="98" s="1"/>
  <c r="O111" i="98" s="1"/>
  <c r="D116" i="98"/>
  <c r="C131" i="98" s="1"/>
  <c r="F162" i="98"/>
  <c r="F173" i="98"/>
  <c r="F160" i="98"/>
  <c r="F193" i="98"/>
  <c r="F178" i="98"/>
  <c r="F199" i="98"/>
  <c r="F166" i="98"/>
  <c r="F151" i="98"/>
  <c r="F209" i="98"/>
  <c r="F202" i="98"/>
  <c r="F182" i="98"/>
  <c r="F214" i="98"/>
  <c r="F212" i="98"/>
  <c r="F177" i="98"/>
  <c r="F149" i="98"/>
  <c r="F206" i="98"/>
  <c r="F154" i="98"/>
  <c r="F203" i="98"/>
  <c r="F196" i="98"/>
  <c r="F172" i="98"/>
  <c r="F205" i="98"/>
  <c r="F192" i="98"/>
  <c r="F189" i="98"/>
  <c r="F155" i="98"/>
  <c r="F187" i="98"/>
  <c r="F164" i="98"/>
  <c r="F169" i="98"/>
  <c r="F170" i="98"/>
  <c r="F184" i="98"/>
  <c r="F204" i="98"/>
  <c r="F179" i="98"/>
  <c r="F208" i="98"/>
  <c r="F174" i="98"/>
  <c r="F216" i="98"/>
  <c r="F167" i="98"/>
  <c r="F194" i="98"/>
  <c r="F158" i="98"/>
  <c r="F186" i="98"/>
  <c r="F161" i="98"/>
  <c r="F190" i="98"/>
  <c r="F213" i="98"/>
  <c r="F152" i="98"/>
  <c r="F217" i="98"/>
  <c r="F185" i="98"/>
  <c r="F163" i="98"/>
  <c r="F207" i="98"/>
  <c r="F200" i="98"/>
  <c r="F156" i="98"/>
  <c r="F198" i="98"/>
  <c r="F181" i="98"/>
  <c r="F165" i="98"/>
  <c r="F183" i="98"/>
  <c r="F210" i="98"/>
  <c r="F211" i="98"/>
  <c r="F153" i="98"/>
  <c r="F175" i="98"/>
  <c r="F195" i="98"/>
  <c r="F168" i="98"/>
  <c r="F150" i="98"/>
  <c r="F159" i="98"/>
  <c r="F197" i="98"/>
  <c r="F176" i="98"/>
  <c r="F219" i="98"/>
  <c r="F201" i="98"/>
  <c r="F157" i="98"/>
  <c r="D66" i="98"/>
  <c r="F188" i="98"/>
  <c r="F171" i="98"/>
  <c r="F180" i="98"/>
  <c r="F215" i="98"/>
  <c r="F191" i="98"/>
  <c r="F218" i="98"/>
  <c r="F59" i="98"/>
  <c r="G59" i="98" s="1"/>
  <c r="H59" i="98" s="1"/>
  <c r="I59" i="98" s="1"/>
  <c r="J59" i="98" s="1"/>
  <c r="K59" i="98" s="1"/>
  <c r="L59" i="98" s="1"/>
  <c r="M59" i="98" s="1"/>
  <c r="N59" i="98" s="1"/>
  <c r="O59" i="98" s="1"/>
  <c r="F61" i="98"/>
  <c r="F62" i="98" s="1"/>
  <c r="G62" i="98" s="1"/>
  <c r="H62" i="98" s="1"/>
  <c r="I62" i="98" s="1"/>
  <c r="J62" i="98" s="1"/>
  <c r="K62" i="98" s="1"/>
  <c r="L62" i="98" s="1"/>
  <c r="M62" i="98" s="1"/>
  <c r="N62" i="98" s="1"/>
  <c r="O62" i="98" s="1"/>
  <c r="D67" i="98"/>
  <c r="C82" i="98" s="1"/>
  <c r="F35" i="100"/>
  <c r="F43" i="100"/>
  <c r="F40" i="100"/>
  <c r="E71" i="100" s="1"/>
  <c r="F48" i="100"/>
  <c r="F28" i="100"/>
  <c r="F21" i="100"/>
  <c r="F53" i="100"/>
  <c r="F29" i="100"/>
  <c r="F31" i="100"/>
  <c r="F16" i="100"/>
  <c r="E65" i="100" s="1"/>
  <c r="F41" i="100"/>
  <c r="F39" i="100"/>
  <c r="F20" i="100"/>
  <c r="F44" i="100"/>
  <c r="F37" i="100"/>
  <c r="F19" i="100"/>
  <c r="F36" i="100"/>
  <c r="F56" i="100"/>
  <c r="F15" i="100"/>
  <c r="F49" i="100"/>
  <c r="F52" i="100"/>
  <c r="F57" i="100"/>
  <c r="F17" i="100"/>
  <c r="F24" i="100"/>
  <c r="F51" i="100"/>
  <c r="F27" i="100"/>
  <c r="F47" i="100"/>
  <c r="F55" i="100"/>
  <c r="F45" i="100"/>
  <c r="F33" i="100"/>
  <c r="F32" i="100"/>
  <c r="F25" i="100"/>
  <c r="F23" i="100"/>
  <c r="D73" i="100" l="1"/>
  <c r="D65" i="100"/>
  <c r="F74" i="100"/>
  <c r="E75" i="100"/>
  <c r="F66" i="100"/>
  <c r="F67" i="100"/>
  <c r="E67" i="100"/>
  <c r="F68" i="100"/>
  <c r="D68" i="100"/>
  <c r="D72" i="100"/>
  <c r="D67" i="100"/>
  <c r="D74" i="100"/>
  <c r="E72" i="100"/>
  <c r="F70" i="100"/>
  <c r="E74" i="100"/>
  <c r="D75" i="100"/>
  <c r="D66" i="100"/>
  <c r="E68" i="100"/>
  <c r="D71" i="100"/>
  <c r="E73" i="100"/>
  <c r="F71" i="100"/>
  <c r="E69" i="100"/>
  <c r="F65" i="100"/>
  <c r="F69" i="100"/>
  <c r="F75" i="100"/>
  <c r="F72" i="100"/>
  <c r="E66" i="100"/>
  <c r="F73" i="100"/>
  <c r="D70" i="100"/>
  <c r="E70" i="100"/>
  <c r="D69" i="100"/>
  <c r="D33" i="98"/>
  <c r="C32" i="98"/>
  <c r="C34" i="98"/>
  <c r="D82" i="97"/>
  <c r="C81" i="97"/>
  <c r="C83" i="97"/>
  <c r="I10" i="95"/>
  <c r="J10" i="95" s="1"/>
  <c r="K10" i="95" s="1"/>
  <c r="L10" i="95" s="1"/>
  <c r="M10" i="95" s="1"/>
  <c r="N10" i="95" s="1"/>
  <c r="O10" i="95" s="1"/>
  <c r="P10" i="95" s="1"/>
  <c r="Q10" i="95" s="1"/>
  <c r="F19" i="95"/>
  <c r="D33" i="97"/>
  <c r="C34" i="97"/>
  <c r="C32" i="97"/>
  <c r="F17" i="95"/>
  <c r="I17" i="95" s="1"/>
  <c r="D33" i="99"/>
  <c r="C32" i="99"/>
  <c r="C34" i="99"/>
  <c r="D131" i="98"/>
  <c r="C130" i="98"/>
  <c r="C132" i="98"/>
  <c r="D33" i="96"/>
  <c r="C32" i="96"/>
  <c r="C34" i="96"/>
  <c r="D131" i="97"/>
  <c r="C130" i="97"/>
  <c r="C132" i="97"/>
  <c r="D82" i="99"/>
  <c r="C81" i="99"/>
  <c r="C83" i="99"/>
  <c r="I13" i="95"/>
  <c r="J13" i="95" s="1"/>
  <c r="K13" i="95" s="1"/>
  <c r="L13" i="95" s="1"/>
  <c r="M13" i="95" s="1"/>
  <c r="N13" i="95" s="1"/>
  <c r="O13" i="95" s="1"/>
  <c r="P13" i="95" s="1"/>
  <c r="Q13" i="95" s="1"/>
  <c r="D82" i="98"/>
  <c r="C83" i="98"/>
  <c r="C81" i="98"/>
  <c r="D131" i="99"/>
  <c r="C132" i="99"/>
  <c r="C130" i="99"/>
  <c r="F18" i="95"/>
  <c r="C39" i="95" s="1"/>
  <c r="F22" i="95"/>
  <c r="F21" i="95" l="1"/>
  <c r="F20" i="95"/>
  <c r="D132" i="99"/>
  <c r="C133" i="99"/>
  <c r="D81" i="99"/>
  <c r="C80" i="99"/>
  <c r="D132" i="98"/>
  <c r="C133" i="98"/>
  <c r="D34" i="96"/>
  <c r="C35" i="96"/>
  <c r="D130" i="98"/>
  <c r="C129" i="98"/>
  <c r="D34" i="99"/>
  <c r="C35" i="99"/>
  <c r="C31" i="97"/>
  <c r="D32" i="97"/>
  <c r="D32" i="96"/>
  <c r="C31" i="96"/>
  <c r="D34" i="98"/>
  <c r="C35" i="98"/>
  <c r="D39" i="95"/>
  <c r="C40" i="95"/>
  <c r="C38" i="95"/>
  <c r="D81" i="98"/>
  <c r="C80" i="98"/>
  <c r="D132" i="97"/>
  <c r="C133" i="97"/>
  <c r="D32" i="99"/>
  <c r="C31" i="99"/>
  <c r="D34" i="97"/>
  <c r="C35" i="97"/>
  <c r="D130" i="99"/>
  <c r="C129" i="99"/>
  <c r="D83" i="98"/>
  <c r="C84" i="98"/>
  <c r="D83" i="99"/>
  <c r="C84" i="99"/>
  <c r="D130" i="97"/>
  <c r="C129" i="97"/>
  <c r="D83" i="97"/>
  <c r="C84" i="97"/>
  <c r="D32" i="98"/>
  <c r="C31" i="98"/>
  <c r="C80" i="97"/>
  <c r="D81" i="97"/>
  <c r="D40" i="95" l="1"/>
  <c r="C41" i="95"/>
  <c r="D31" i="96"/>
  <c r="C30" i="96"/>
  <c r="D35" i="99"/>
  <c r="C36" i="99"/>
  <c r="D35" i="96"/>
  <c r="C36" i="96"/>
  <c r="D80" i="99"/>
  <c r="C79" i="99"/>
  <c r="D31" i="99"/>
  <c r="C30" i="99"/>
  <c r="D84" i="99"/>
  <c r="C85" i="99"/>
  <c r="D129" i="99"/>
  <c r="C128" i="99"/>
  <c r="D80" i="97"/>
  <c r="C79" i="97"/>
  <c r="D35" i="98"/>
  <c r="C36" i="98"/>
  <c r="C128" i="98"/>
  <c r="D129" i="98"/>
  <c r="D133" i="98"/>
  <c r="C134" i="98"/>
  <c r="D133" i="99"/>
  <c r="C134" i="99"/>
  <c r="D84" i="97"/>
  <c r="C85" i="97"/>
  <c r="D80" i="98"/>
  <c r="C79" i="98"/>
  <c r="D31" i="98"/>
  <c r="C30" i="98"/>
  <c r="D129" i="97"/>
  <c r="C128" i="97"/>
  <c r="D84" i="98"/>
  <c r="C85" i="98"/>
  <c r="D35" i="97"/>
  <c r="C36" i="97"/>
  <c r="D133" i="97"/>
  <c r="C134" i="97"/>
  <c r="D38" i="95"/>
  <c r="C37" i="95"/>
  <c r="D31" i="97"/>
  <c r="C30" i="97"/>
  <c r="D30" i="97" l="1"/>
  <c r="C29" i="97"/>
  <c r="D134" i="97"/>
  <c r="C135" i="97"/>
  <c r="D85" i="98"/>
  <c r="C86" i="98"/>
  <c r="D30" i="98"/>
  <c r="C29" i="98"/>
  <c r="D85" i="97"/>
  <c r="C86" i="97"/>
  <c r="D134" i="98"/>
  <c r="C135" i="98"/>
  <c r="D36" i="98"/>
  <c r="C37" i="98"/>
  <c r="D128" i="99"/>
  <c r="C127" i="99"/>
  <c r="D30" i="99"/>
  <c r="C29" i="99"/>
  <c r="D36" i="96"/>
  <c r="C37" i="96"/>
  <c r="D30" i="96"/>
  <c r="C29" i="96"/>
  <c r="D37" i="95"/>
  <c r="C36" i="95"/>
  <c r="D36" i="97"/>
  <c r="C37" i="97"/>
  <c r="D128" i="97"/>
  <c r="C127" i="97"/>
  <c r="C78" i="98"/>
  <c r="D79" i="98"/>
  <c r="D134" i="99"/>
  <c r="C135" i="99"/>
  <c r="D79" i="97"/>
  <c r="C78" i="97"/>
  <c r="D85" i="99"/>
  <c r="C86" i="99"/>
  <c r="D79" i="99"/>
  <c r="C78" i="99"/>
  <c r="D36" i="99"/>
  <c r="C37" i="99"/>
  <c r="D41" i="95"/>
  <c r="C42" i="95"/>
  <c r="D128" i="98"/>
  <c r="C127" i="98"/>
  <c r="D127" i="98" l="1"/>
  <c r="C126" i="98"/>
  <c r="D37" i="99"/>
  <c r="C38" i="99"/>
  <c r="D86" i="99"/>
  <c r="C87" i="99"/>
  <c r="D135" i="99"/>
  <c r="C136" i="99"/>
  <c r="D127" i="97"/>
  <c r="C126" i="97"/>
  <c r="D36" i="95"/>
  <c r="C35" i="95"/>
  <c r="D37" i="96"/>
  <c r="C38" i="96"/>
  <c r="D127" i="99"/>
  <c r="C126" i="99"/>
  <c r="D135" i="98"/>
  <c r="C136" i="98"/>
  <c r="D29" i="98"/>
  <c r="C28" i="98"/>
  <c r="D135" i="97"/>
  <c r="C136" i="97"/>
  <c r="D42" i="95"/>
  <c r="C43" i="95"/>
  <c r="D78" i="99"/>
  <c r="C77" i="99"/>
  <c r="D78" i="97"/>
  <c r="C77" i="97"/>
  <c r="D37" i="97"/>
  <c r="C38" i="97"/>
  <c r="D29" i="96"/>
  <c r="C28" i="96"/>
  <c r="C28" i="99"/>
  <c r="D29" i="99"/>
  <c r="D37" i="98"/>
  <c r="C38" i="98"/>
  <c r="D86" i="97"/>
  <c r="C87" i="97"/>
  <c r="D86" i="98"/>
  <c r="C87" i="98"/>
  <c r="D29" i="97"/>
  <c r="C28" i="97"/>
  <c r="D78" i="98"/>
  <c r="C77" i="98"/>
  <c r="D77" i="98" l="1"/>
  <c r="C76" i="98"/>
  <c r="D87" i="98"/>
  <c r="C88" i="98"/>
  <c r="D38" i="98"/>
  <c r="C39" i="98"/>
  <c r="D28" i="96"/>
  <c r="C27" i="96"/>
  <c r="D77" i="97"/>
  <c r="C76" i="97"/>
  <c r="D43" i="95"/>
  <c r="C44" i="95"/>
  <c r="D28" i="98"/>
  <c r="C27" i="98"/>
  <c r="D126" i="99"/>
  <c r="C125" i="99"/>
  <c r="D35" i="95"/>
  <c r="C34" i="95"/>
  <c r="D136" i="99"/>
  <c r="C137" i="99"/>
  <c r="C39" i="99"/>
  <c r="D38" i="99"/>
  <c r="D28" i="97"/>
  <c r="C27" i="97"/>
  <c r="D87" i="97"/>
  <c r="C88" i="97"/>
  <c r="D38" i="97"/>
  <c r="C39" i="97"/>
  <c r="D77" i="99"/>
  <c r="C76" i="99"/>
  <c r="D136" i="97"/>
  <c r="C137" i="97"/>
  <c r="D136" i="98"/>
  <c r="C137" i="98"/>
  <c r="D38" i="96"/>
  <c r="C39" i="96"/>
  <c r="D126" i="97"/>
  <c r="C125" i="97"/>
  <c r="D87" i="99"/>
  <c r="C88" i="99"/>
  <c r="D126" i="98"/>
  <c r="C125" i="98"/>
  <c r="D28" i="99"/>
  <c r="C27" i="99"/>
  <c r="D27" i="99" l="1"/>
  <c r="C26" i="99"/>
  <c r="D88" i="99"/>
  <c r="C89" i="99"/>
  <c r="C40" i="96"/>
  <c r="D39" i="96"/>
  <c r="D137" i="97"/>
  <c r="C138" i="97"/>
  <c r="D39" i="97"/>
  <c r="C40" i="97"/>
  <c r="D27" i="97"/>
  <c r="C26" i="97"/>
  <c r="D137" i="99"/>
  <c r="C138" i="99"/>
  <c r="D125" i="99"/>
  <c r="C124" i="99"/>
  <c r="C45" i="95"/>
  <c r="D44" i="95"/>
  <c r="D27" i="96"/>
  <c r="C26" i="96"/>
  <c r="D88" i="98"/>
  <c r="C89" i="98"/>
  <c r="D125" i="98"/>
  <c r="C124" i="98"/>
  <c r="D125" i="97"/>
  <c r="C124" i="97"/>
  <c r="D137" i="98"/>
  <c r="C138" i="98"/>
  <c r="D76" i="99"/>
  <c r="C75" i="99"/>
  <c r="D88" i="97"/>
  <c r="C89" i="97"/>
  <c r="D34" i="95"/>
  <c r="C33" i="95"/>
  <c r="D27" i="98"/>
  <c r="C26" i="98"/>
  <c r="D76" i="97"/>
  <c r="C75" i="97"/>
  <c r="D39" i="98"/>
  <c r="C40" i="98"/>
  <c r="D76" i="98"/>
  <c r="C75" i="98"/>
  <c r="D39" i="99"/>
  <c r="C40" i="99"/>
  <c r="D40" i="99" l="1"/>
  <c r="C41" i="99"/>
  <c r="D40" i="98"/>
  <c r="C41" i="98"/>
  <c r="D26" i="98"/>
  <c r="C25" i="98"/>
  <c r="D89" i="97"/>
  <c r="C90" i="97"/>
  <c r="D138" i="98"/>
  <c r="C139" i="98"/>
  <c r="D124" i="98"/>
  <c r="C123" i="98"/>
  <c r="D26" i="96"/>
  <c r="C25" i="96"/>
  <c r="D124" i="99"/>
  <c r="C123" i="99"/>
  <c r="C25" i="97"/>
  <c r="D26" i="97"/>
  <c r="D138" i="97"/>
  <c r="C139" i="97"/>
  <c r="D89" i="99"/>
  <c r="C90" i="99"/>
  <c r="D75" i="98"/>
  <c r="C74" i="98"/>
  <c r="D75" i="97"/>
  <c r="C74" i="97"/>
  <c r="D33" i="95"/>
  <c r="C32" i="95"/>
  <c r="D75" i="99"/>
  <c r="C74" i="99"/>
  <c r="D124" i="97"/>
  <c r="C123" i="97"/>
  <c r="D89" i="98"/>
  <c r="C90" i="98"/>
  <c r="D138" i="99"/>
  <c r="C139" i="99"/>
  <c r="C41" i="97"/>
  <c r="D40" i="97"/>
  <c r="D26" i="99"/>
  <c r="C25" i="99"/>
  <c r="D45" i="95"/>
  <c r="C46" i="95"/>
  <c r="C41" i="96"/>
  <c r="D40" i="96"/>
  <c r="D25" i="99" l="1"/>
  <c r="C24" i="99"/>
  <c r="D139" i="99"/>
  <c r="C140" i="99"/>
  <c r="D123" i="97"/>
  <c r="C122" i="97"/>
  <c r="D32" i="95"/>
  <c r="C31" i="95"/>
  <c r="D74" i="98"/>
  <c r="C73" i="98"/>
  <c r="D139" i="97"/>
  <c r="C140" i="97"/>
  <c r="D123" i="99"/>
  <c r="C122" i="99"/>
  <c r="D123" i="98"/>
  <c r="C122" i="98"/>
  <c r="D90" i="97"/>
  <c r="C91" i="97"/>
  <c r="D41" i="98"/>
  <c r="C42" i="98"/>
  <c r="D41" i="96"/>
  <c r="C42" i="96"/>
  <c r="D46" i="95"/>
  <c r="C47" i="95"/>
  <c r="D90" i="98"/>
  <c r="C91" i="98"/>
  <c r="D74" i="99"/>
  <c r="C73" i="99"/>
  <c r="D74" i="97"/>
  <c r="C73" i="97"/>
  <c r="D90" i="99"/>
  <c r="C91" i="99"/>
  <c r="D25" i="96"/>
  <c r="C24" i="96"/>
  <c r="D139" i="98"/>
  <c r="C140" i="98"/>
  <c r="D25" i="98"/>
  <c r="C24" i="98"/>
  <c r="D41" i="99"/>
  <c r="C42" i="99"/>
  <c r="D41" i="97"/>
  <c r="C42" i="97"/>
  <c r="D25" i="97"/>
  <c r="C24" i="97"/>
  <c r="D24" i="97" l="1"/>
  <c r="C23" i="97"/>
  <c r="D23" i="97" s="1"/>
  <c r="C43" i="99"/>
  <c r="D43" i="99" s="1"/>
  <c r="D42" i="99"/>
  <c r="D140" i="98"/>
  <c r="C141" i="98"/>
  <c r="D141" i="98" s="1"/>
  <c r="D91" i="99"/>
  <c r="C92" i="99"/>
  <c r="D92" i="99" s="1"/>
  <c r="D73" i="99"/>
  <c r="C72" i="99"/>
  <c r="D72" i="99" s="1"/>
  <c r="D47" i="95"/>
  <c r="C48" i="95"/>
  <c r="D42" i="98"/>
  <c r="C43" i="98"/>
  <c r="D43" i="98" s="1"/>
  <c r="D122" i="98"/>
  <c r="C121" i="98"/>
  <c r="D121" i="98" s="1"/>
  <c r="D140" i="97"/>
  <c r="C141" i="97"/>
  <c r="D141" i="97" s="1"/>
  <c r="D31" i="95"/>
  <c r="C30" i="95"/>
  <c r="C141" i="99"/>
  <c r="D141" i="99" s="1"/>
  <c r="D140" i="99"/>
  <c r="D42" i="97"/>
  <c r="C43" i="97"/>
  <c r="D43" i="97" s="1"/>
  <c r="D24" i="98"/>
  <c r="C23" i="98"/>
  <c r="D23" i="98" s="1"/>
  <c r="C23" i="96"/>
  <c r="D23" i="96" s="1"/>
  <c r="D24" i="96"/>
  <c r="D73" i="97"/>
  <c r="C72" i="97"/>
  <c r="D72" i="97" s="1"/>
  <c r="D91" i="98"/>
  <c r="C92" i="98"/>
  <c r="D92" i="98" s="1"/>
  <c r="D42" i="96"/>
  <c r="C43" i="96"/>
  <c r="D43" i="96" s="1"/>
  <c r="D91" i="97"/>
  <c r="C92" i="97"/>
  <c r="D92" i="97" s="1"/>
  <c r="D122" i="99"/>
  <c r="C121" i="99"/>
  <c r="D121" i="99" s="1"/>
  <c r="C72" i="98"/>
  <c r="D72" i="98" s="1"/>
  <c r="D73" i="98"/>
  <c r="D122" i="97"/>
  <c r="C121" i="97"/>
  <c r="D121" i="97" s="1"/>
  <c r="D24" i="99"/>
  <c r="C23" i="99"/>
  <c r="D23" i="99" s="1"/>
  <c r="D30" i="95" l="1"/>
  <c r="C29" i="95"/>
  <c r="D29" i="95" s="1"/>
  <c r="D48" i="95"/>
  <c r="C49" i="95"/>
  <c r="D49" i="95" s="1"/>
</calcChain>
</file>

<file path=xl/sharedStrings.xml><?xml version="1.0" encoding="utf-8"?>
<sst xmlns="http://schemas.openxmlformats.org/spreadsheetml/2006/main" count="1779" uniqueCount="796">
  <si>
    <t>رديف</t>
  </si>
  <si>
    <t>جمع</t>
  </si>
  <si>
    <t>سمت</t>
  </si>
  <si>
    <t>شرح</t>
  </si>
  <si>
    <t>استهلاك</t>
  </si>
  <si>
    <t>تعمير و نگهداري</t>
  </si>
  <si>
    <t>واحد</t>
  </si>
  <si>
    <t>جمع كل</t>
  </si>
  <si>
    <t>زمين</t>
  </si>
  <si>
    <t>محوطه سازي</t>
  </si>
  <si>
    <t>ساختمان</t>
  </si>
  <si>
    <t>تأسيسات</t>
  </si>
  <si>
    <t>وسائط نقليه</t>
  </si>
  <si>
    <t>تجهيزات و وسايل اداري و خدماتي</t>
  </si>
  <si>
    <t>هزينه هاي قبل از بهره برداري</t>
  </si>
  <si>
    <t>جمع كل هزينه هاي سرمايه گذاري طرح</t>
  </si>
  <si>
    <t>هزينه محوطه سازي در طرح تأسيس</t>
  </si>
  <si>
    <t>مقدار كار</t>
  </si>
  <si>
    <t>تسطيح و خاكبرداري و خاكريزي</t>
  </si>
  <si>
    <t>روشنايي</t>
  </si>
  <si>
    <t>تعداد</t>
  </si>
  <si>
    <t>هزينه هاي تأسيسات در طرح تأسيس</t>
  </si>
  <si>
    <t>ارتباطات</t>
  </si>
  <si>
    <t>هزينه هاي برق در طرح تأسيس</t>
  </si>
  <si>
    <t>شرح (مشخصات)</t>
  </si>
  <si>
    <t>تعداد/ مقدار</t>
  </si>
  <si>
    <t>هزينه هاي آب در طرح تأسيس</t>
  </si>
  <si>
    <t>توليد آزمايشي</t>
  </si>
  <si>
    <t>روز</t>
  </si>
  <si>
    <t>استخدام و آموزش كاركنان</t>
  </si>
  <si>
    <t>تأخيرهاي پيش بيني نشده</t>
  </si>
  <si>
    <t>توليد تجاري</t>
  </si>
  <si>
    <t>مدت زمان انجام شده طي سالهاي گذشته</t>
  </si>
  <si>
    <t>مدت زمان مورد نياز</t>
  </si>
  <si>
    <t>ماشين آلات</t>
  </si>
  <si>
    <t>لوازم اداري</t>
  </si>
  <si>
    <t>قبل از بهره برداري</t>
  </si>
  <si>
    <t>لوازم آزمايشگاهي و كارگاهي</t>
  </si>
  <si>
    <t>حقوق و دستمزد پرسنل اداري</t>
  </si>
  <si>
    <t>مورد نياز ( نفر)</t>
  </si>
  <si>
    <t>جمع حقوق سالانه (ميليون ريال)</t>
  </si>
  <si>
    <t>برآورد ميزان مصرف برق، آب، سوخت، ارتباطات و غيره</t>
  </si>
  <si>
    <t>برق مصرفي</t>
  </si>
  <si>
    <t>ميزان سرمايه گذاري</t>
  </si>
  <si>
    <t>درصد تعمير و نگهداري</t>
  </si>
  <si>
    <t>ساختمان و محوطه سازي</t>
  </si>
  <si>
    <t>تاسيسات</t>
  </si>
  <si>
    <t>اثاثه و لوازم اداري</t>
  </si>
  <si>
    <t>هزينه استهلاك</t>
  </si>
  <si>
    <t>درصد استهلاك</t>
  </si>
  <si>
    <t>نرخ قراضه</t>
  </si>
  <si>
    <t>آب، برق، سوخت و ارتباطات</t>
  </si>
  <si>
    <t>هزينه هاي توليد:</t>
  </si>
  <si>
    <t>فروش</t>
  </si>
  <si>
    <t>جمع کل</t>
  </si>
  <si>
    <t>1-1</t>
  </si>
  <si>
    <t>1-6</t>
  </si>
  <si>
    <t>مشخصه طرح</t>
  </si>
  <si>
    <t>دستگاهها و تجهيزات خط توليد:</t>
  </si>
  <si>
    <t>ظرفيت توليد ساليانه:</t>
  </si>
  <si>
    <t>بخش داخلي:</t>
  </si>
  <si>
    <t>نام محصول</t>
  </si>
  <si>
    <t>بخش خارجي:</t>
  </si>
  <si>
    <t/>
  </si>
  <si>
    <t>1-7</t>
  </si>
  <si>
    <t>زمين و ساختمانها:</t>
  </si>
  <si>
    <t>مساحت زمين:</t>
  </si>
  <si>
    <t>مترمربع</t>
  </si>
  <si>
    <t>1-2</t>
  </si>
  <si>
    <t>سطح زيربنا:</t>
  </si>
  <si>
    <t>شاخصهاي عملياتي</t>
  </si>
  <si>
    <t>سالن توليد:</t>
  </si>
  <si>
    <t xml:space="preserve">تعداد روز كاري:             </t>
  </si>
  <si>
    <t>انبار:</t>
  </si>
  <si>
    <t xml:space="preserve">تعداد نوبت كاري:            </t>
  </si>
  <si>
    <t>تاسيسات و تعميرگاه :</t>
  </si>
  <si>
    <t xml:space="preserve">زمان هر نوبت كاري:  </t>
  </si>
  <si>
    <t>ساعت</t>
  </si>
  <si>
    <t>اداري ، رفاهي:</t>
  </si>
  <si>
    <t>فضاي باز:</t>
  </si>
  <si>
    <t>1-3</t>
  </si>
  <si>
    <t>1-8</t>
  </si>
  <si>
    <t>داخلي :</t>
  </si>
  <si>
    <t>سرمايه گذاري:</t>
  </si>
  <si>
    <t>خارجي:</t>
  </si>
  <si>
    <t>دارائيهاي ثابت:</t>
  </si>
  <si>
    <t>ميليون ريال</t>
  </si>
  <si>
    <t>1-4</t>
  </si>
  <si>
    <t>سرمايه در گردش:</t>
  </si>
  <si>
    <t>تعداد كاركنان</t>
  </si>
  <si>
    <t>كل سرمايه گذاري</t>
  </si>
  <si>
    <t>مديريت:</t>
  </si>
  <si>
    <t>نفر</t>
  </si>
  <si>
    <t>سرمايه گذاري مجري طرح:</t>
  </si>
  <si>
    <t>مهندس:</t>
  </si>
  <si>
    <t>تكنسين:</t>
  </si>
  <si>
    <t>سهم بانک :</t>
  </si>
  <si>
    <t>كارگر ماهر:</t>
  </si>
  <si>
    <t>1-9</t>
  </si>
  <si>
    <t>كارگر ساده:</t>
  </si>
  <si>
    <t>كل پرسنل:</t>
  </si>
  <si>
    <t>هزينه هاي ثابت:</t>
  </si>
  <si>
    <t>1-5</t>
  </si>
  <si>
    <t>هزينه هاي متغير:</t>
  </si>
  <si>
    <t>تاسيسات عمومي:</t>
  </si>
  <si>
    <t>كل هزينه هاي ساليانه:</t>
  </si>
  <si>
    <t>برق مصرفي ساليانه واحد (مگاوات ساعت)</t>
  </si>
  <si>
    <t>1-10</t>
  </si>
  <si>
    <t>آب مصرفي ساليانه واحد (مترمكعب):</t>
  </si>
  <si>
    <t>شاخصهاي اقتصادي طرح:</t>
  </si>
  <si>
    <t>سوخت مصرفي ساليانه واحد  :</t>
  </si>
  <si>
    <t>نرخ بازده مالي طرح</t>
  </si>
  <si>
    <t>‌%‌</t>
  </si>
  <si>
    <t>گازوئيل  (مترمكعب):</t>
  </si>
  <si>
    <t>درصد ارزش افزوده برمبناي فروش</t>
  </si>
  <si>
    <t>بنزين (متر مكعب):</t>
  </si>
  <si>
    <t>درصد سهم منابع داخلي</t>
  </si>
  <si>
    <t>برج خنك كننده (متر مكعب / ساعت):</t>
  </si>
  <si>
    <t>درصد توليد در نقطه سر به سر</t>
  </si>
  <si>
    <t>سالهاي برگشت سرمايه</t>
  </si>
  <si>
    <t>ديگ بخار (تن/ساعت):</t>
  </si>
  <si>
    <t>سرمايه گذاري ثابت سرانه (ميليون ريال)</t>
  </si>
  <si>
    <t>هواي فشرده:</t>
  </si>
  <si>
    <t>ندارد</t>
  </si>
  <si>
    <t>درصد كاركنان توليد به كل كاركنان</t>
  </si>
  <si>
    <t>باسكول:</t>
  </si>
  <si>
    <t>نسبت سود به سرمايه نقدي</t>
  </si>
  <si>
    <t>تصفيه پساب:</t>
  </si>
  <si>
    <t>فاضلاب انساني</t>
  </si>
  <si>
    <t>اطفاء حريق:</t>
  </si>
  <si>
    <t>سيستم اطفاء حريق متمركز</t>
  </si>
  <si>
    <t>جدول جمع بندي مشخصات اصلي طرح توليد بتن آماده</t>
  </si>
  <si>
    <t>ظرفيت اسمی</t>
  </si>
  <si>
    <t>ظرفيت عملی</t>
  </si>
  <si>
    <t>فروش كل (میلیون ریال)</t>
  </si>
  <si>
    <t xml:space="preserve">هزينه هاي سرمايه گذاري طرح </t>
  </si>
  <si>
    <t xml:space="preserve">مشخصات زمين طرح </t>
  </si>
  <si>
    <t>مشخصات</t>
  </si>
  <si>
    <t>-</t>
  </si>
  <si>
    <t>تن</t>
  </si>
  <si>
    <t>جمع کل (میلیون ریال)</t>
  </si>
  <si>
    <t>ساير (5 درصد موارد فوق)</t>
  </si>
  <si>
    <t>کیلووات</t>
  </si>
  <si>
    <t>3</t>
  </si>
  <si>
    <t xml:space="preserve">مشخصات </t>
  </si>
  <si>
    <t>هزينه واحد (ريال)</t>
  </si>
  <si>
    <t>هزينه‌كل  (ميليون‌ريال)</t>
  </si>
  <si>
    <t>جـمـع كــل</t>
  </si>
  <si>
    <t xml:space="preserve">هزینه های تولید </t>
  </si>
  <si>
    <t xml:space="preserve"> هزينه ثابت </t>
  </si>
  <si>
    <t xml:space="preserve">هزينه متغير </t>
  </si>
  <si>
    <t xml:space="preserve">درصد </t>
  </si>
  <si>
    <t xml:space="preserve">هزینه </t>
  </si>
  <si>
    <t>مواداوليه، کمکی و بسته بندی</t>
  </si>
  <si>
    <t>حقوق و دستمزد تولیدی</t>
  </si>
  <si>
    <t>تعمیرات و نگهداری</t>
  </si>
  <si>
    <t>جمع کل هزینه های تولید</t>
  </si>
  <si>
    <t>جمع هزینه های عملیاتی</t>
  </si>
  <si>
    <t>جمع کل هزینه های سالیانه طرح</t>
  </si>
  <si>
    <t>عدد</t>
  </si>
  <si>
    <t xml:space="preserve"> </t>
  </si>
  <si>
    <t>مورد نياز (میلیون ریال)</t>
  </si>
  <si>
    <t>متر مربع</t>
  </si>
  <si>
    <t>متر</t>
  </si>
  <si>
    <t>هزار يورو</t>
  </si>
  <si>
    <t>بتن آماده استاندارد</t>
  </si>
  <si>
    <t>هزينه كل (میلیون ریال)</t>
  </si>
  <si>
    <t>مدت: سال
شرح كار                                          ماه</t>
  </si>
  <si>
    <t>جمع هزينه (میلیون ریال)</t>
  </si>
  <si>
    <t>حقوق ماهانه
 (ريال / هر نفر)</t>
  </si>
  <si>
    <t xml:space="preserve">برآورد شاخص های اقتصادی </t>
  </si>
  <si>
    <t>مبلغ م-ر</t>
  </si>
  <si>
    <t xml:space="preserve">1- ستاده‌ها </t>
  </si>
  <si>
    <t xml:space="preserve">2- داده‌ها </t>
  </si>
  <si>
    <t xml:space="preserve">3- استهلاك </t>
  </si>
  <si>
    <t>ارزش افزوده ناخالص داخلي (2-1)</t>
  </si>
  <si>
    <t>ارزش افزوده خالص داخلي 3-(2-1)</t>
  </si>
  <si>
    <t xml:space="preserve"> : 1-1نسبت ارزش افزوده ناخالص داخلي به ارزش ستاده ها :</t>
  </si>
  <si>
    <t xml:space="preserve"> : 2-2نسبت ارزش افزوده خالص داخلی به ارزش ستاده ها :</t>
  </si>
  <si>
    <t xml:space="preserve">برآورد نقطه سربه سر </t>
  </si>
  <si>
    <t xml:space="preserve">نقطه سربه سر با احتساب هزینه های عملیاتی و غیر عملیاتی </t>
  </si>
  <si>
    <t xml:space="preserve">نقطه سربه سر بدون احتساب هزینه های عملیاتی و غیر عملیاتی </t>
  </si>
  <si>
    <t xml:space="preserve">درصدنقطه سربه سر با احتساب هزینه های عملیاتی و غیر عملیاتی نسبت به فروش </t>
  </si>
  <si>
    <t xml:space="preserve">درصد نقطه سربه سر بدون احتساب هزینه های عملیاتی و غیر عملیاتی نسبت به فروش </t>
  </si>
  <si>
    <t>نسبت سرمایه گذاری به اشتغال</t>
  </si>
  <si>
    <t xml:space="preserve">سرمایه گذاری ثابت طرح </t>
  </si>
  <si>
    <t>تعداد کل پرسنل طرح</t>
  </si>
  <si>
    <t xml:space="preserve">نسبت سرمایه گذاری برای اشتغال هر یک از کارکنان </t>
  </si>
  <si>
    <t xml:space="preserve"> تامين مواد اوليه</t>
  </si>
  <si>
    <t>تعداد روز کاری</t>
  </si>
  <si>
    <t>سری</t>
  </si>
  <si>
    <t>جمع 
(میلیون ریال)</t>
  </si>
  <si>
    <t>جمع
 (میلیون ریال)</t>
  </si>
  <si>
    <t xml:space="preserve">جمع کل </t>
  </si>
  <si>
    <t>میزان مصرف سالیانه</t>
  </si>
  <si>
    <t>هزینه های سوخت رسانی در طرح تاسیس</t>
  </si>
  <si>
    <t>خط</t>
  </si>
  <si>
    <t xml:space="preserve">پيش بيني برنامه زما نبندي اجراي طرح </t>
  </si>
  <si>
    <t xml:space="preserve">پيش بيني بودجه بندي هزينه هاي انجام شده و مورد نياز طرح </t>
  </si>
  <si>
    <t>هزینه مورد نیاز (م.ر)</t>
  </si>
  <si>
    <t>جمع کل (م.ر)</t>
  </si>
  <si>
    <t>هزینه های لوازم اداری</t>
  </si>
  <si>
    <t>آب مصرفي</t>
  </si>
  <si>
    <t>گاز</t>
  </si>
  <si>
    <t>هزینه های ساختمان سازی</t>
  </si>
  <si>
    <t>مساحت (مترمربع)</t>
  </si>
  <si>
    <t>تعداد مورد نیاز</t>
  </si>
  <si>
    <t>دستگاه</t>
  </si>
  <si>
    <t xml:space="preserve">دیوارکشی </t>
  </si>
  <si>
    <t>لوازم نظافت و آبدارخانه</t>
  </si>
  <si>
    <t>جمع هزینه های غیر عملیاتی</t>
  </si>
  <si>
    <t>هزینه های تامین مالی</t>
  </si>
  <si>
    <t>متر مکعب</t>
  </si>
  <si>
    <t>لیتر</t>
  </si>
  <si>
    <t xml:space="preserve"> خط تلفن</t>
  </si>
  <si>
    <t>ردیف</t>
  </si>
  <si>
    <t>پیش بینی نشده</t>
  </si>
  <si>
    <t>برنامه فروش شرکت</t>
  </si>
  <si>
    <t xml:space="preserve">مترمکعب در ساعت </t>
  </si>
  <si>
    <t>هزینه هر واحد
(م. ریال)</t>
  </si>
  <si>
    <t>عمليات ساختماني و محوطه سازي</t>
  </si>
  <si>
    <t>فضای سبز</t>
  </si>
  <si>
    <t>هزینه کل
(میلیون ریال)</t>
  </si>
  <si>
    <t>تعداد
(دستگاه)</t>
  </si>
  <si>
    <t>هزينه واحد
(ريال)</t>
  </si>
  <si>
    <t>مورد نياز
(میلیون ریال)</t>
  </si>
  <si>
    <t>مساحت
(متر مربع)</t>
  </si>
  <si>
    <t>جمع
(میلیون ریال)</t>
  </si>
  <si>
    <t>بهاي هر متر مربع (ریال)</t>
  </si>
  <si>
    <t>جمع مورد نیاز
(میلیون ریال)</t>
  </si>
  <si>
    <t>جمع كل
(میلیون ریال)</t>
  </si>
  <si>
    <t>مفروضات نوبت کاری</t>
  </si>
  <si>
    <t>شیفت کاری در روز</t>
  </si>
  <si>
    <t>ساعت کاری در هر شیفت</t>
  </si>
  <si>
    <t>هزينه مصرف سالانه
(ميليون ريال)</t>
  </si>
  <si>
    <t>هزينه هر واحد
مصرف به ريال</t>
  </si>
  <si>
    <t>جمــــــــــــع کــــــــــــــــل</t>
  </si>
  <si>
    <t>تعداد 
(دستگاه)</t>
  </si>
  <si>
    <t>هزينه واحد
(م.ر)</t>
  </si>
  <si>
    <t>راننده</t>
  </si>
  <si>
    <t>انباردار</t>
  </si>
  <si>
    <t>ماه</t>
  </si>
  <si>
    <t>هزینه های سرمایش و گرمایش در طرح تاسیس</t>
  </si>
  <si>
    <t>50 تن اسمی</t>
  </si>
  <si>
    <t>مشخضات</t>
  </si>
  <si>
    <r>
      <rPr>
        <sz val="12"/>
        <rFont val="B Nazanin"/>
        <charset val="178"/>
      </rPr>
      <t>125،000</t>
    </r>
    <r>
      <rPr>
        <sz val="12"/>
        <rFont val="Times New Roman"/>
        <family val="1"/>
        <scheme val="major"/>
      </rPr>
      <t xml:space="preserve"> Kcal</t>
    </r>
  </si>
  <si>
    <t>بیمه دارایی ثابت (0.5 درصد سرمایه ثابت)</t>
  </si>
  <si>
    <t>هزینه استهلاک قبل از بهره برداری (10 درصد)</t>
  </si>
  <si>
    <t>تامین منابع مالی</t>
  </si>
  <si>
    <t>هزینه سیستم اطفای حریق در طرح تاسیس</t>
  </si>
  <si>
    <t xml:space="preserve">                                                مدت: سال
شرح كار                                             ماه</t>
  </si>
  <si>
    <t>هزینه هر واحد (میلیون ریال)</t>
  </si>
  <si>
    <t>هزینه سیستم حفاظتی در طرح تاسیس</t>
  </si>
  <si>
    <t>هزینه اینترنت پرسرعت و مودم و تجهیزات مربوطه</t>
  </si>
  <si>
    <t>تهیه طرح و توجیهی و ارائه به سرمایه گذار</t>
  </si>
  <si>
    <t>سفارش و ساخت ماشين آلات</t>
  </si>
  <si>
    <t>حمل، نصب و راه اندازي ماشين آلات</t>
  </si>
  <si>
    <t>هزینه خرید سیستم سانترال و تلفن</t>
  </si>
  <si>
    <t>تعداد شیفت کاری</t>
  </si>
  <si>
    <t>هزینه واحد
(ریال)</t>
  </si>
  <si>
    <t>سیستم پمپ استیشن شامل 2 دستگاه موتور پمپ اصلی، یک دستگاه جوکی پمپ به همراه دیزل پمپ آتش نشانی شامل کلکتور، شیرآلات، مانومتر، پرشر سویچ، تابلو برق و ...</t>
  </si>
  <si>
    <t>پانل مرکزی 28 زون مارک C-Tec ساخت انگلستان به همراه باطری back up</t>
  </si>
  <si>
    <t>بیم دتکتور مارک Fireray انگلستان</t>
  </si>
  <si>
    <t>دتکتور دودی مارک GST/Syncoln</t>
  </si>
  <si>
    <t>فایر باکس با ورق 1 رنگ کوره ای روکار، شیلنگ نخ پرلون اتریش، سر نازل 3 حالته، کوپلینگ و هیدرانت</t>
  </si>
  <si>
    <t>پاور ساپلای 3 آمپر به همراه باطری Back Up</t>
  </si>
  <si>
    <t>لوله مانسمان بدون درز 4 اینچ به همراه رنگ آمیزی</t>
  </si>
  <si>
    <t>لوله مانسمان بدون درز 2.5 اینچ به همراه رنگ آمیزی</t>
  </si>
  <si>
    <t>اتصالات و ساپورت</t>
  </si>
  <si>
    <t>کابل و کابل کشی به همراه لوله فولادی و لوله کشی فولادی</t>
  </si>
  <si>
    <t>لوله کشی مانسمان در ارتفاع به همراه ساپورت گذاری</t>
  </si>
  <si>
    <t>نصب و راه اندازی سیستم اعلام و اطفاء حریق به همراه گارانتی یک ساله</t>
  </si>
  <si>
    <t>شاخه</t>
  </si>
  <si>
    <t>چ</t>
  </si>
  <si>
    <t>هزینه های وسایل نقلیه در طرح تاسیس</t>
  </si>
  <si>
    <t>کامپیوتر</t>
  </si>
  <si>
    <t>دستگاه کپی</t>
  </si>
  <si>
    <t>مقدار/ تعداد</t>
  </si>
  <si>
    <t>هزینه سیستم اطفای حریق</t>
  </si>
  <si>
    <t>جمع کل زیربنا</t>
  </si>
  <si>
    <t>هزینه اجاره</t>
  </si>
  <si>
    <t>تعداد کل افراد مورد نیاز (نفر)</t>
  </si>
  <si>
    <t>اخذ مجوز</t>
  </si>
  <si>
    <t>مساحت ساختمان ها</t>
  </si>
  <si>
    <t>مساحت زمین</t>
  </si>
  <si>
    <t>طول</t>
  </si>
  <si>
    <t>عرض</t>
  </si>
  <si>
    <t>آماده سازي سطح تحت اشغال خط توليد، انبار و...
(آماده سازي سايت ) با ابعاد پيش بيني شده
آزمايشات خاكشناسي , زلزله سنجي , مقاومت
خاك و.. خاكريزي و كوبش زمين و خاكبرداري</t>
  </si>
  <si>
    <t xml:space="preserve">دیوار کشی از نوع آجر و سیمان همراه با نرده
فلزی به ارتفاع 2.7 متر به همراه پي كني
و پي ريزي محيط زمين </t>
  </si>
  <si>
    <t>خیابان کشی و آسفالت برای مساحت
زمین بجز ساختمان ها
و فضای سبز پیش بینی شده است</t>
  </si>
  <si>
    <t>به ازای هر 10 متر دیوار محوطه یک عدد
پروژکتور 1000 وات با پایه قابل نصب
بر روی دیوار محوطه کارخانه</t>
  </si>
  <si>
    <t>سیستم حفاظتی فایروال</t>
  </si>
  <si>
    <t>انشعاب برق</t>
  </si>
  <si>
    <t>تجهیز پست برق</t>
  </si>
  <si>
    <t>ساخت و راه اندازی تابلو قدرت و فرمان</t>
  </si>
  <si>
    <t>لوله‌‌کشی‌های گاز رسانی 3 اینچ</t>
  </si>
  <si>
    <t>هزینه‌های رگلاتور، نصب کنتور، شیرآلات و نقشه</t>
  </si>
  <si>
    <t>بنزین</t>
  </si>
  <si>
    <t xml:space="preserve">خيابان كشي </t>
  </si>
  <si>
    <t>مساحت توسعه (مترمربع)</t>
  </si>
  <si>
    <t>حسابدار</t>
  </si>
  <si>
    <t>هزینه کل سرمایه گذاری</t>
  </si>
  <si>
    <t>فروش کل</t>
  </si>
  <si>
    <t>فروش کل - هزینه سالیانه</t>
  </si>
  <si>
    <t>بازاریابی و فروش (معادل 5 درصد کل
درآمد فروش)</t>
  </si>
  <si>
    <t>درصد افزایش</t>
  </si>
  <si>
    <t>سرمایه در گردش</t>
  </si>
  <si>
    <t>هزینه‌های تولید فارغ از استهلاک</t>
  </si>
  <si>
    <t>افزایش در سرمایه در گردش</t>
  </si>
  <si>
    <t>ضریب سرمایه در گردش</t>
  </si>
  <si>
    <t>پیش بینی نشده (۶٪ هزینه‌های تولیدی)</t>
  </si>
  <si>
    <t>درآمد فروش</t>
  </si>
  <si>
    <t>کل هزینه‌های تولید و تامین مالی</t>
  </si>
  <si>
    <t>سود قبل از مالیات</t>
  </si>
  <si>
    <t>مالیات بردرآمد</t>
  </si>
  <si>
    <t>نرخ مالیات</t>
  </si>
  <si>
    <t>فاز ساخت</t>
  </si>
  <si>
    <t>فاز بهره‌برداری</t>
  </si>
  <si>
    <t>سال ۱۴۰۰</t>
  </si>
  <si>
    <t>هزينه‌های ثابت سرمايه‌گذاری</t>
  </si>
  <si>
    <t>افزايش در سرمايه در گردش</t>
  </si>
  <si>
    <t>هزينه‌های توليد(فارغ از استهلاک)</t>
  </si>
  <si>
    <t>ماليات بر درآمد</t>
  </si>
  <si>
    <t>جریانات خروجی</t>
  </si>
  <si>
    <t>درآمد حاصل از فروش</t>
  </si>
  <si>
    <t>ساير درآمدها</t>
  </si>
  <si>
    <t>وام دريافتی</t>
  </si>
  <si>
    <t>جریانات ورودی</t>
  </si>
  <si>
    <t>جریان نقدی</t>
  </si>
  <si>
    <t>جریان نقد تجمعی</t>
  </si>
  <si>
    <t>ارزش فعلی</t>
  </si>
  <si>
    <t>ارزش فعلی تجمعی</t>
  </si>
  <si>
    <t>نرخ تنزیل:</t>
  </si>
  <si>
    <t>NPV</t>
  </si>
  <si>
    <t>IRR</t>
  </si>
  <si>
    <t>MIRR</t>
  </si>
  <si>
    <t>NPP</t>
  </si>
  <si>
    <t>DPP</t>
  </si>
  <si>
    <t>NPV ratio</t>
  </si>
  <si>
    <t>PI</t>
  </si>
  <si>
    <t>نرخ تنزیل</t>
  </si>
  <si>
    <t>خرید زمین</t>
  </si>
  <si>
    <t>جمع هزینه های
ثابت و متغیر 1402 (م.ر)</t>
  </si>
  <si>
    <t>سال 1400</t>
  </si>
  <si>
    <t>سال 1401</t>
  </si>
  <si>
    <t>سال 1402</t>
  </si>
  <si>
    <t>سال 1403</t>
  </si>
  <si>
    <t>فاز توسعه</t>
  </si>
  <si>
    <t>نرخ تغییر فروش</t>
  </si>
  <si>
    <t>انحراف +</t>
  </si>
  <si>
    <t>انحراف -</t>
  </si>
  <si>
    <t>صفر</t>
  </si>
  <si>
    <t>NPV(-)</t>
  </si>
  <si>
    <t>NPV(+)</t>
  </si>
  <si>
    <t>نرخ تغییر هزینه‌های عملیاتی</t>
  </si>
  <si>
    <t>هزینه‌های عملیاتی</t>
  </si>
  <si>
    <t>نرخ تغییر هزینه‌های ثابت</t>
  </si>
  <si>
    <t>هزینه‌های ثابت</t>
  </si>
  <si>
    <t>درصد تغییرات</t>
  </si>
  <si>
    <t>جریان نقد/فروش</t>
  </si>
  <si>
    <t>جریان نقد/عملیاتی</t>
  </si>
  <si>
    <t>جریان نقد/ثابت</t>
  </si>
  <si>
    <t>هزینه‌های سرمایه‌گذاری اولیه</t>
  </si>
  <si>
    <t>مدیر مالی</t>
  </si>
  <si>
    <t>مدیر بازاریابی</t>
  </si>
  <si>
    <t>کارشناس بازاریابی</t>
  </si>
  <si>
    <t>قیمت
(میلیون ریال)</t>
  </si>
  <si>
    <t>باکس پالت</t>
  </si>
  <si>
    <t>سال</t>
  </si>
  <si>
    <t>بازاریابی و فروش (معادل ۲ درصد کل
درآمد فروش)</t>
  </si>
  <si>
    <t>هزینه‌های دوران بهره‌برداری</t>
  </si>
  <si>
    <t>ساختمان اداری و رفاهی</t>
  </si>
  <si>
    <t>آبدارخانه</t>
  </si>
  <si>
    <t>بخش اسپری درایر</t>
  </si>
  <si>
    <t>هزینه های ماشین آلات و تجهیزات</t>
  </si>
  <si>
    <t>عنوان</t>
  </si>
  <si>
    <t>قیمت واحد (ریال)</t>
  </si>
  <si>
    <t>قیمت کل(ریال)</t>
  </si>
  <si>
    <r>
      <t>جمع</t>
    </r>
    <r>
      <rPr>
        <b/>
        <sz val="14"/>
        <color rgb="FF000000"/>
        <rFont val="Calibri"/>
        <family val="2"/>
      </rPr>
      <t xml:space="preserve"> </t>
    </r>
    <r>
      <rPr>
        <b/>
        <sz val="14"/>
        <color rgb="FF000000"/>
        <rFont val="B Nazanin"/>
        <charset val="178"/>
      </rPr>
      <t xml:space="preserve"> کل</t>
    </r>
  </si>
  <si>
    <r>
      <t>جمع</t>
    </r>
    <r>
      <rPr>
        <b/>
        <sz val="12"/>
        <color rgb="FF000000"/>
        <rFont val="Calibri"/>
        <family val="2"/>
      </rPr>
      <t xml:space="preserve"> </t>
    </r>
    <r>
      <rPr>
        <b/>
        <sz val="12"/>
        <color rgb="FF000000"/>
        <rFont val="B Nazanin"/>
        <charset val="178"/>
      </rPr>
      <t xml:space="preserve"> کل</t>
    </r>
  </si>
  <si>
    <t>هزینه واحد</t>
  </si>
  <si>
    <t>HPLC</t>
  </si>
  <si>
    <t>هود میکروبی</t>
  </si>
  <si>
    <t>اتوکلاو</t>
  </si>
  <si>
    <t>انکوباتور 25 درجه</t>
  </si>
  <si>
    <t>ماشین آلات و تجهیزات</t>
  </si>
  <si>
    <t>لیفتراک</t>
  </si>
  <si>
    <t>لوازم نمازخانه</t>
  </si>
  <si>
    <t>کمد</t>
  </si>
  <si>
    <t>تلفن</t>
  </si>
  <si>
    <t>صندلی معمولی</t>
  </si>
  <si>
    <t>زونکن</t>
  </si>
  <si>
    <t>سایر لوازم مصرفی</t>
  </si>
  <si>
    <t>بسته بندی</t>
  </si>
  <si>
    <t>مواداوليه، کمکی</t>
  </si>
  <si>
    <t>ماشین آلات و تجهزات تولیدی</t>
  </si>
  <si>
    <t>گازوئیل</t>
  </si>
  <si>
    <t>مدیر تولید</t>
  </si>
  <si>
    <t>کارشناس تضمین کیفیت</t>
  </si>
  <si>
    <t>مسئول فنی</t>
  </si>
  <si>
    <t>نگهبان</t>
  </si>
  <si>
    <t>مزاياي شغلي. بيمه و پاداش % ۵0</t>
  </si>
  <si>
    <t>ظرفیت</t>
  </si>
  <si>
    <t>کل هزینه‌های
سال 04 (م.ر)</t>
  </si>
  <si>
    <t>هزینه های پیش از بهره‌برداری</t>
  </si>
  <si>
    <t>جمع هزينه‌هاي سرمايه‌گذاري ثابت</t>
  </si>
  <si>
    <t>سال ۱۴۰۵</t>
  </si>
  <si>
    <t>سال ۱۴۰۶</t>
  </si>
  <si>
    <t>سال ۱۴۰۷</t>
  </si>
  <si>
    <t>سال ۱۴۰۸</t>
  </si>
  <si>
    <t>سال ۱۴۰۹</t>
  </si>
  <si>
    <t>سال ۱۴۱۰</t>
  </si>
  <si>
    <t>سال ۱۴۱۱</t>
  </si>
  <si>
    <t>کل هزینه‌های
سال 07 (م.ر)</t>
  </si>
  <si>
    <t>کل هزینه‌های
سال 08 (م.ر)</t>
  </si>
  <si>
    <t>کل هزینه‌های
سال 09 (م.ر)</t>
  </si>
  <si>
    <t>کل هزینه‌های
سال 10 (م.ر)</t>
  </si>
  <si>
    <t>کل هزینه‌های
سال 11 (م.ر)</t>
  </si>
  <si>
    <t xml:space="preserve"> 1402 (م.ر)</t>
  </si>
  <si>
    <t xml:space="preserve"> 1403 (م.ر)</t>
  </si>
  <si>
    <t xml:space="preserve"> 1404 (م.ر)</t>
  </si>
  <si>
    <t xml:space="preserve"> 1405 (م.ر)</t>
  </si>
  <si>
    <t xml:space="preserve"> 1406 (م.ر)</t>
  </si>
  <si>
    <t xml:space="preserve"> 1407 (م.ر)</t>
  </si>
  <si>
    <t xml:space="preserve"> 1408 (م.ر)</t>
  </si>
  <si>
    <t xml:space="preserve"> 1409 (م.ر)</t>
  </si>
  <si>
    <t xml:space="preserve"> 1410 (م.ر)</t>
  </si>
  <si>
    <t xml:space="preserve"> 1411 (م.ر)</t>
  </si>
  <si>
    <t xml:space="preserve">۲-2- مواد اوليه و بسته‌بندي </t>
  </si>
  <si>
    <t xml:space="preserve">۳-2- برق، سوخت، تعميرات، متفرقه و پيش‌بيني نشده </t>
  </si>
  <si>
    <t>1-2- حقوق و دستمزد</t>
  </si>
  <si>
    <t>سال 1404</t>
  </si>
  <si>
    <t>سال 1405</t>
  </si>
  <si>
    <t>سال 1406</t>
  </si>
  <si>
    <t>سال 1407</t>
  </si>
  <si>
    <t>سال 1408</t>
  </si>
  <si>
    <t>سال 1409</t>
  </si>
  <si>
    <t>سال 1410</t>
  </si>
  <si>
    <t>سال 1411</t>
  </si>
  <si>
    <t>دانش فنی</t>
  </si>
  <si>
    <t>کل (م.ریال)</t>
  </si>
  <si>
    <t>ظرفیت تولید (لیتر)</t>
  </si>
  <si>
    <t>قیمت فروش هر لیتر(هزار ریال)</t>
  </si>
  <si>
    <t>گل محمدی</t>
  </si>
  <si>
    <t>نارنج</t>
  </si>
  <si>
    <t>آویشن</t>
  </si>
  <si>
    <t>مرزه</t>
  </si>
  <si>
    <t>مورد</t>
  </si>
  <si>
    <t>اسطخودوس</t>
  </si>
  <si>
    <t>رزماری</t>
  </si>
  <si>
    <t>نعنا</t>
  </si>
  <si>
    <t>مریم گلی</t>
  </si>
  <si>
    <t>شوید</t>
  </si>
  <si>
    <t>گلپر</t>
  </si>
  <si>
    <t>رازیانه</t>
  </si>
  <si>
    <t>گشنیز</t>
  </si>
  <si>
    <t>زیره سبز</t>
  </si>
  <si>
    <t>آنیسون</t>
  </si>
  <si>
    <t>مرزنجوش</t>
  </si>
  <si>
    <t>پنیرک</t>
  </si>
  <si>
    <t>رازک</t>
  </si>
  <si>
    <t>بادرنجبویه</t>
  </si>
  <si>
    <t>گل همیشه بهار</t>
  </si>
  <si>
    <t>بابونه</t>
  </si>
  <si>
    <t>سرخارگل</t>
  </si>
  <si>
    <t>سنبل الطیب</t>
  </si>
  <si>
    <t>زوفا</t>
  </si>
  <si>
    <t>گل راعی</t>
  </si>
  <si>
    <t>شیرین بیان</t>
  </si>
  <si>
    <t>حنا</t>
  </si>
  <si>
    <t>فروش عصاره</t>
  </si>
  <si>
    <t>فروش سالیانه - عصاره</t>
  </si>
  <si>
    <t>نرخ رشد</t>
  </si>
  <si>
    <t>شمعدانی عطری</t>
  </si>
  <si>
    <t>ترخون</t>
  </si>
  <si>
    <t>باریجه</t>
  </si>
  <si>
    <t>فروش اسانس</t>
  </si>
  <si>
    <t>قیمت فروش هر لیتر(م.ریال)</t>
  </si>
  <si>
    <t>فروش سالیانه - اسانس</t>
  </si>
  <si>
    <t>فروش پودر</t>
  </si>
  <si>
    <t>پودر عصاره نارنج</t>
  </si>
  <si>
    <t>پودر عصاره آویشن</t>
  </si>
  <si>
    <t>پودر عصاره اسطوخودوس</t>
  </si>
  <si>
    <t>پودر عصاره نعنا</t>
  </si>
  <si>
    <t>پودر عصاره بادرنجبویه</t>
  </si>
  <si>
    <t>پودر عصاره بابونه</t>
  </si>
  <si>
    <t>پودر عصاره شیرین بیان</t>
  </si>
  <si>
    <t>پودر عصاره مرزنجوش</t>
  </si>
  <si>
    <t>پودر عصاره رازیانه</t>
  </si>
  <si>
    <t>پودر عصاره آنیسون</t>
  </si>
  <si>
    <t>پودر عصاره زوفا</t>
  </si>
  <si>
    <t>پودر عصاره مورد</t>
  </si>
  <si>
    <t>پودر عصاره مریم گلی</t>
  </si>
  <si>
    <t>پودر عصاره سنبل الطیب</t>
  </si>
  <si>
    <t>فروش سالیانه - پودر</t>
  </si>
  <si>
    <t>فروش صمغ</t>
  </si>
  <si>
    <t>صمغ آنغوزه</t>
  </si>
  <si>
    <t>صمغ باریجه</t>
  </si>
  <si>
    <t>صمغ گوار</t>
  </si>
  <si>
    <t>فروش سالیانه - صمغ</t>
  </si>
  <si>
    <t>فروش سالیانه - روغن</t>
  </si>
  <si>
    <t>فروش روغن</t>
  </si>
  <si>
    <t>روغن گلرنگ</t>
  </si>
  <si>
    <t>روغن خارمریم</t>
  </si>
  <si>
    <t>روغن رزماری</t>
  </si>
  <si>
    <t>روغن آویشن</t>
  </si>
  <si>
    <t>فروش سالیانه - قرص</t>
  </si>
  <si>
    <t>فروش قرص</t>
  </si>
  <si>
    <t xml:space="preserve">قرص سنا </t>
  </si>
  <si>
    <t>قرص سنبل الطیب</t>
  </si>
  <si>
    <t>قرص بادرنجبویه</t>
  </si>
  <si>
    <t>قرص گالگا</t>
  </si>
  <si>
    <t>قرص شوید</t>
  </si>
  <si>
    <t>قرص مریم گلی</t>
  </si>
  <si>
    <t>قرص گشنیز</t>
  </si>
  <si>
    <t>قرص شیرین بیان</t>
  </si>
  <si>
    <t>ظرفیت تولید - بسته</t>
  </si>
  <si>
    <t>فروش سالیانه - کپسول</t>
  </si>
  <si>
    <t>فروش کپسول</t>
  </si>
  <si>
    <t xml:space="preserve">کپسول آویشن </t>
  </si>
  <si>
    <t>کپسول بادرنجبویه</t>
  </si>
  <si>
    <t>کپسول انیسون</t>
  </si>
  <si>
    <t>کپسول رازیانه</t>
  </si>
  <si>
    <t>کپسول خارمریم</t>
  </si>
  <si>
    <t>فروش گیاه خشک</t>
  </si>
  <si>
    <t>گیاه سنا</t>
  </si>
  <si>
    <t>گیاه گالگا</t>
  </si>
  <si>
    <t>فروش سالیانه - گیاه خشک</t>
  </si>
  <si>
    <t>زمین کشاورزی</t>
  </si>
  <si>
    <t>حلقه چاه</t>
  </si>
  <si>
    <t>درب ورودی اصلی</t>
  </si>
  <si>
    <t>درب ورودی پرسنل</t>
  </si>
  <si>
    <t>جدول بندی</t>
  </si>
  <si>
    <t>جدول بندی ، کانال کشی</t>
  </si>
  <si>
    <t>آزمایشگاه میکروبی</t>
  </si>
  <si>
    <t>سالن خشک کن</t>
  </si>
  <si>
    <t>انبار مواد اولیه</t>
  </si>
  <si>
    <t>سالن تولید و فرآوری</t>
  </si>
  <si>
    <t>سالن بسته بندی</t>
  </si>
  <si>
    <t>انبار محصولات نهایی</t>
  </si>
  <si>
    <t>رختکن</t>
  </si>
  <si>
    <t>قیمت سال ۹۹</t>
  </si>
  <si>
    <t>برق</t>
  </si>
  <si>
    <t>آب</t>
  </si>
  <si>
    <t>سیستم سرمایش و گرمایش</t>
  </si>
  <si>
    <t>سیستم اطفای حریق</t>
  </si>
  <si>
    <t>سیستم حفاظتی</t>
  </si>
  <si>
    <t>مورد نیاز</t>
  </si>
  <si>
    <t>منصوبات</t>
  </si>
  <si>
    <t>چیلر</t>
  </si>
  <si>
    <t>مخزن ذخیره گازوئیل 10000 لیتری</t>
  </si>
  <si>
    <t>اسپلیت</t>
  </si>
  <si>
    <t>کپسول آتشنشانی 25 کیلویی</t>
  </si>
  <si>
    <t>لوازم و تجهیزات آزمایشگاهی و کارگاهی</t>
  </si>
  <si>
    <t>تجهیزات مورد نیاز برای خط تولید</t>
  </si>
  <si>
    <t>تجهیزات مورد نیاز گلخانه</t>
  </si>
  <si>
    <t>قیمت واحد (م.ریال)</t>
  </si>
  <si>
    <t>قیمت کل(م.ریال)</t>
  </si>
  <si>
    <t>هزینه های تجهیزات آزمایشگاهی و کارگاهی</t>
  </si>
  <si>
    <t>انکوباتور 55 لیتر 37 درجه</t>
  </si>
  <si>
    <t>آّب مقطرگیري</t>
  </si>
  <si>
    <t>هود آزمایشگاهی</t>
  </si>
  <si>
    <t>سانتریفوژ</t>
  </si>
  <si>
    <t>هیتر استیرر</t>
  </si>
  <si>
    <t>یخچال آزمایشگاهی</t>
  </si>
  <si>
    <t>واحد خشک کن</t>
  </si>
  <si>
    <t>درب بند اتوماتیک و لیبل زن</t>
  </si>
  <si>
    <t>آسیاب</t>
  </si>
  <si>
    <t>بخش آماده سازی آب</t>
  </si>
  <si>
    <t>جک پالت</t>
  </si>
  <si>
    <t>خودروی سواری</t>
  </si>
  <si>
    <t>اثاثه و مبلمان و لوازم اداری</t>
  </si>
  <si>
    <t>تجهیزات ساختمان رفاهی</t>
  </si>
  <si>
    <t>لوازم آشپزخانه و پذیرایی</t>
  </si>
  <si>
    <t>سرور</t>
  </si>
  <si>
    <t>فکس</t>
  </si>
  <si>
    <t>پرينتر و اسکنر</t>
  </si>
  <si>
    <t>دستگاه حضور و غياب</t>
  </si>
  <si>
    <t>جدول تجهیزات مورد نیاز گلخانه</t>
  </si>
  <si>
    <t>سازه گلخانه</t>
  </si>
  <si>
    <t>سیستم آبدهی</t>
  </si>
  <si>
    <t>سیستم گرمایشی</t>
  </si>
  <si>
    <t>ابزارآلات (بیل، فرغون و ...)‏</t>
  </si>
  <si>
    <t>مه پاش</t>
  </si>
  <si>
    <t>فروش کل ظرفیت کامل</t>
  </si>
  <si>
    <t>تجهیزات و مواد مصرفی</t>
  </si>
  <si>
    <t>هزینه سالانه (ریال)</t>
  </si>
  <si>
    <t>محیط کشت میکروبی</t>
  </si>
  <si>
    <t>الکل و مواد ضد عفونی کننده</t>
  </si>
  <si>
    <t>کیت رنگ آمیزی</t>
  </si>
  <si>
    <t>دستکش، ماسک، پد الکلی، کلاه</t>
  </si>
  <si>
    <t>فالکون</t>
  </si>
  <si>
    <t>پلیت 9 و 8 سانتی متر</t>
  </si>
  <si>
    <t>لوله آزمایش</t>
  </si>
  <si>
    <t>سر سمپلر (1000، 200، 100، 10) میلی لیتر</t>
  </si>
  <si>
    <t>مواد شیمیایی</t>
  </si>
  <si>
    <t>پیپت پلاستیکی (10،5، 25)</t>
  </si>
  <si>
    <t>لام، لامل و سوآپ</t>
  </si>
  <si>
    <t>فیلتر سر سرنگی</t>
  </si>
  <si>
    <t>کیسه اتوکلاو، کیسه فریزر، چسب، قیچی، خودکار</t>
  </si>
  <si>
    <t>محلول و مواد شیمیایی</t>
  </si>
  <si>
    <t>هزینه مواد و ملزومات مصرفی آزمایشگاه</t>
  </si>
  <si>
    <t>خرید بذر و بوته گیاهان</t>
  </si>
  <si>
    <t>خرید گیاهان دارویی</t>
  </si>
  <si>
    <t>هزینه جاری گلخانه</t>
  </si>
  <si>
    <t>هزینه خرید محلول ها</t>
  </si>
  <si>
    <t>هزینه جاری زمین کشاورزی</t>
  </si>
  <si>
    <t>جمع کل-ظرفیت کامل</t>
  </si>
  <si>
    <r>
      <t>هزینه مواد و ملزومات مصرفی</t>
    </r>
    <r>
      <rPr>
        <sz val="11"/>
        <color rgb="FF44546A"/>
        <rFont val="Arial"/>
        <family val="2"/>
      </rPr>
      <t xml:space="preserve"> آزمایشگاه</t>
    </r>
  </si>
  <si>
    <t>هزینه کل (م.ریال)</t>
  </si>
  <si>
    <t>قیمت بذر (م.ر)</t>
  </si>
  <si>
    <t>مصرف سالانه</t>
  </si>
  <si>
    <t>کیلوگرم</t>
  </si>
  <si>
    <t>خارمریم</t>
  </si>
  <si>
    <t>سنا</t>
  </si>
  <si>
    <t>گلرنگ</t>
  </si>
  <si>
    <t>گالگا</t>
  </si>
  <si>
    <t>تلخون</t>
  </si>
  <si>
    <t>همیشه بهار</t>
  </si>
  <si>
    <t>نعناع</t>
  </si>
  <si>
    <t>زیره</t>
  </si>
  <si>
    <r>
      <t>قیمت هر تن گیاه</t>
    </r>
    <r>
      <rPr>
        <b/>
        <sz val="11"/>
        <color rgb="FFFFFFFF"/>
        <rFont val="Calibri"/>
        <family val="2"/>
      </rPr>
      <t xml:space="preserve"> </t>
    </r>
    <r>
      <rPr>
        <b/>
        <sz val="11"/>
        <color rgb="FFFFFFFF"/>
        <rFont val="Arial"/>
        <family val="2"/>
      </rPr>
      <t>(م. ریال)</t>
    </r>
  </si>
  <si>
    <t>قیمت کل(م.  ريال)</t>
  </si>
  <si>
    <t>میزان مصرف (کیلوگرم)</t>
  </si>
  <si>
    <t>‏ کود دامی و خاک</t>
  </si>
  <si>
    <t>‏‏ كود شيميايي و کود میکروالمنت</t>
  </si>
  <si>
    <t>قارچ كش و آفت كش</t>
  </si>
  <si>
    <t>‏گلدان پلاستیکی</t>
  </si>
  <si>
    <t>قیمت کل(م. ريال)</t>
  </si>
  <si>
    <t>قیمت واحد(ریال)</t>
  </si>
  <si>
    <t>میزان مصرف</t>
  </si>
  <si>
    <t>متانول</t>
  </si>
  <si>
    <t>هگزان</t>
  </si>
  <si>
    <t>اتانول</t>
  </si>
  <si>
    <t>میزان مصرف به ازای هکتار</t>
  </si>
  <si>
    <t>میزان مورد نیاز</t>
  </si>
  <si>
    <t>گالن 10 لیتری</t>
  </si>
  <si>
    <t xml:space="preserve">هزینه بسته بندی </t>
  </si>
  <si>
    <t>مدیر کارخانه</t>
  </si>
  <si>
    <t>کارشناس آزمایشگاه</t>
  </si>
  <si>
    <t>اپراتور تولیدی</t>
  </si>
  <si>
    <t>ضریب</t>
  </si>
  <si>
    <t>قیمت ارز</t>
  </si>
  <si>
    <t>قیمت صادراتی</t>
  </si>
  <si>
    <t>قیمت واحد
(میلیون ریال)</t>
  </si>
  <si>
    <t>درآمد ریالی</t>
  </si>
  <si>
    <t>درآمد ارزی</t>
  </si>
  <si>
    <t>درآمدکل</t>
  </si>
  <si>
    <t>محصول</t>
  </si>
  <si>
    <t>درصد فروش داخلی (%)</t>
  </si>
  <si>
    <t>میزان فروش داخلی (لیتر)</t>
  </si>
  <si>
    <t>قیمت هر لیتر داخلی (ریال)</t>
  </si>
  <si>
    <t>درصد صادرات (%)</t>
  </si>
  <si>
    <t>میزان صادرات (لیتر)</t>
  </si>
  <si>
    <t>قیمت هر لیتر صادراتی (دلار)</t>
  </si>
  <si>
    <t>درآمد صادراتی</t>
  </si>
  <si>
    <t>درآمد کل</t>
  </si>
  <si>
    <t>(م. ریال)</t>
  </si>
  <si>
    <t>ارزی (دلار)</t>
  </si>
  <si>
    <t>معادل ریالی (م.ریال)</t>
  </si>
  <si>
    <t>اسطوخودوس</t>
  </si>
  <si>
    <t>درآمد داخلی(م.ریال)</t>
  </si>
  <si>
    <t>عصاره</t>
  </si>
  <si>
    <t>اسانس</t>
  </si>
  <si>
    <t>ظرفیت تولید (بسته)</t>
  </si>
  <si>
    <t>میزان فروش داخلی (بسته)</t>
  </si>
  <si>
    <t>قیمت هر بسته داخلی (ریال)</t>
  </si>
  <si>
    <t>درآمد داخلی</t>
  </si>
  <si>
    <t>قرص سنا</t>
  </si>
  <si>
    <t>قرص</t>
  </si>
  <si>
    <t>کپسول آویشن</t>
  </si>
  <si>
    <t>کپسول</t>
  </si>
  <si>
    <t>قیمت هر لیتر (ریال)</t>
  </si>
  <si>
    <t>روغن</t>
  </si>
  <si>
    <t>ظرفیت تولید (کیلوگرم)</t>
  </si>
  <si>
    <t>میزان فروش داخلی (کیلوگرم)</t>
  </si>
  <si>
    <t>قیمت هر کیلوگرم (ریال)</t>
  </si>
  <si>
    <t>پودر</t>
  </si>
  <si>
    <t>صمغ</t>
  </si>
  <si>
    <t>گیاه خشک</t>
  </si>
  <si>
    <t>فروش سالیانه - عصاره-ریالی</t>
  </si>
  <si>
    <t>فروش سالیانه - عصاره-ارزی</t>
  </si>
  <si>
    <t>فروش سالیانه - اسانس-ریالی</t>
  </si>
  <si>
    <t>فروش سالیانه - اسانس-ارزی</t>
  </si>
  <si>
    <t>فروش ریالی</t>
  </si>
  <si>
    <t>ارزی (یورو)</t>
  </si>
  <si>
    <t>قیمت ارز -یورو</t>
  </si>
  <si>
    <t>ریالی (م.ریال)</t>
  </si>
  <si>
    <t>هزینه ریالی (م.ریال)</t>
  </si>
  <si>
    <t>هزینه ارزی (یورو)</t>
  </si>
  <si>
    <t>دارایی زیستی مولد</t>
  </si>
  <si>
    <t>معادل ریالی (م. ریال)</t>
  </si>
  <si>
    <t>متفرقه</t>
  </si>
  <si>
    <t>هزینه‌های پیش بینی نشده</t>
  </si>
  <si>
    <t>بازپرداخت وام</t>
  </si>
  <si>
    <t>وام بانکی</t>
  </si>
  <si>
    <t>تسهیلات صندوق نوآوری</t>
  </si>
  <si>
    <t>تنفس</t>
  </si>
  <si>
    <t>نرخ سود</t>
  </si>
  <si>
    <t>ماهیانه</t>
  </si>
  <si>
    <t>پرداخت سالیانه
(م. ریال)</t>
  </si>
  <si>
    <t>اقساط ماهیانه
(م. ریال)</t>
  </si>
  <si>
    <t>مبلغ وام
(م. ریال)</t>
  </si>
  <si>
    <t>مدت پرداخت 
(تعداد پرداخت)</t>
  </si>
  <si>
    <t>بازه زمانی پرداخت
(ماهیانه/سالیانه)</t>
  </si>
  <si>
    <t>۱ سال</t>
  </si>
  <si>
    <t>اقساط</t>
  </si>
  <si>
    <t>وام دریافتی</t>
  </si>
  <si>
    <t>لیدکو</t>
  </si>
  <si>
    <t>ایدرو</t>
  </si>
  <si>
    <t>کل هزینه سرمایه گذاری</t>
  </si>
  <si>
    <t>هزینه سرمایه گذاری+سرمایه در گردش اولیه</t>
  </si>
  <si>
    <t>قلمه</t>
  </si>
  <si>
    <t>هزینه هر واحد
(ریال)</t>
  </si>
  <si>
    <t>سرمایه در گردش (م.ریال)</t>
  </si>
  <si>
    <t>افزایش در سرمایه در گردش (م. ریال)</t>
  </si>
  <si>
    <t>کل موجودی کالا</t>
  </si>
  <si>
    <t>حساب‌های دریافتنی</t>
  </si>
  <si>
    <t>موجودی نقد</t>
  </si>
  <si>
    <t>دارایی‌های جاری</t>
  </si>
  <si>
    <t>حساب‌های پرداختنی</t>
  </si>
  <si>
    <t>بدهی‌های جاری</t>
  </si>
  <si>
    <t>افزایش در سرمایه درگردش</t>
  </si>
  <si>
    <t xml:space="preserve">سرمایه در گردش </t>
  </si>
  <si>
    <t>فروش ارزی (به دلار)</t>
  </si>
  <si>
    <t>فروش ارزی (به م.ریال)</t>
  </si>
  <si>
    <t>سردخانه</t>
  </si>
  <si>
    <t>سالن شستشو و ضدعفونی گیاهان دارویی</t>
  </si>
  <si>
    <t>سیستم تصفیه آب</t>
  </si>
  <si>
    <t>دیزل ژنراتور</t>
  </si>
  <si>
    <r>
      <t>هزینه</t>
    </r>
    <r>
      <rPr>
        <b/>
        <sz val="12"/>
        <rFont val="B Nazanin"/>
        <charset val="178"/>
      </rPr>
      <t xml:space="preserve"> </t>
    </r>
    <r>
      <rPr>
        <b/>
        <sz val="12"/>
        <rFont val="B Lotus"/>
        <charset val="178"/>
      </rPr>
      <t>کابل</t>
    </r>
    <r>
      <rPr>
        <b/>
        <sz val="12"/>
        <rFont val="B Nazanin"/>
        <charset val="178"/>
      </rPr>
      <t xml:space="preserve"> </t>
    </r>
    <r>
      <rPr>
        <b/>
        <sz val="12"/>
        <rFont val="B Lotus"/>
        <charset val="178"/>
      </rPr>
      <t>کشی، سوکت‌ها و راه‌اندازی دستگاه‌ها</t>
    </r>
  </si>
  <si>
    <r>
      <t>مخزن</t>
    </r>
    <r>
      <rPr>
        <b/>
        <sz val="12"/>
        <color rgb="FFFFFFFF"/>
        <rFont val="B Nazanin"/>
        <charset val="178"/>
      </rPr>
      <t xml:space="preserve"> </t>
    </r>
    <r>
      <rPr>
        <b/>
        <sz val="12"/>
        <color rgb="FFFFFFFF"/>
        <rFont val="B Lotus"/>
        <charset val="178"/>
      </rPr>
      <t>ذخیره</t>
    </r>
    <r>
      <rPr>
        <b/>
        <sz val="12"/>
        <color rgb="FFFFFFFF"/>
        <rFont val="B Nazanin"/>
        <charset val="178"/>
      </rPr>
      <t xml:space="preserve"> </t>
    </r>
    <r>
      <rPr>
        <b/>
        <sz val="12"/>
        <color rgb="FFFFFFFF"/>
        <rFont val="B Lotus"/>
        <charset val="178"/>
      </rPr>
      <t>آب</t>
    </r>
    <r>
      <rPr>
        <b/>
        <sz val="12"/>
        <color rgb="FFFFFFFF"/>
        <rFont val="B Nazanin"/>
        <charset val="178"/>
      </rPr>
      <t xml:space="preserve"> 20000 </t>
    </r>
    <r>
      <rPr>
        <b/>
        <sz val="12"/>
        <color rgb="FFFFFFFF"/>
        <rFont val="B Lotus"/>
        <charset val="178"/>
      </rPr>
      <t>لیتری</t>
    </r>
  </si>
  <si>
    <t>لوله کشی</t>
  </si>
  <si>
    <t>دیگ بخار</t>
  </si>
  <si>
    <t>ملزومات سالن غذاخوری</t>
  </si>
  <si>
    <t>مطالعات پیش از سرمایه گذاری</t>
  </si>
  <si>
    <t>حقوق و دستمزد قبل از بهره برداری</t>
  </si>
  <si>
    <r>
      <t xml:space="preserve">کارشناس </t>
    </r>
    <r>
      <rPr>
        <b/>
        <sz val="12"/>
        <rFont val="Calibri"/>
        <family val="2"/>
      </rPr>
      <t>R&amp;D</t>
    </r>
  </si>
  <si>
    <t>اجاره سوله</t>
  </si>
  <si>
    <t xml:space="preserve">مساحت
</t>
  </si>
  <si>
    <t>اجاره هر ماه</t>
  </si>
  <si>
    <t xml:space="preserve"> 1412 (م.ر)</t>
  </si>
  <si>
    <t xml:space="preserve"> 1413 (م.ر)</t>
  </si>
  <si>
    <t>سال 1412</t>
  </si>
  <si>
    <t>سال 1413</t>
  </si>
  <si>
    <t>سال 1414</t>
  </si>
  <si>
    <t>کل هزینه‌های
سال 05(م.ر)</t>
  </si>
  <si>
    <t>کل هزینه‌های
سال 06(م.ر)</t>
  </si>
  <si>
    <t>کل هزینه‌های
سال 12 (م.ر)</t>
  </si>
  <si>
    <t>کل هزینه‌های
سال 13 (م.ر)</t>
  </si>
  <si>
    <t xml:space="preserve">آون 55 لیتري </t>
  </si>
  <si>
    <t>بن ماري جوش وسرلوژي</t>
  </si>
  <si>
    <r>
      <t>pH</t>
    </r>
    <r>
      <rPr>
        <b/>
        <sz val="12"/>
        <rFont val="B Lotus"/>
        <charset val="178"/>
      </rPr>
      <t xml:space="preserve"> متر پرتابل با الکترود</t>
    </r>
  </si>
  <si>
    <t xml:space="preserve">شیکر ارلن </t>
  </si>
  <si>
    <t>ترازوي آزمایشگاهی</t>
  </si>
  <si>
    <t xml:space="preserve">میکروسکوپ فلورسنت </t>
  </si>
  <si>
    <t>حمام التراسونیک</t>
  </si>
  <si>
    <r>
      <t xml:space="preserve">اسپکتروفتومتر </t>
    </r>
    <r>
      <rPr>
        <b/>
        <sz val="12"/>
        <rFont val="Calibri"/>
        <family val="2"/>
      </rPr>
      <t>uv-vis</t>
    </r>
  </si>
  <si>
    <t xml:space="preserve"> سمپلر</t>
  </si>
  <si>
    <t>هزینه حمل</t>
  </si>
  <si>
    <t xml:space="preserve">هزینه تابلو برق </t>
  </si>
  <si>
    <t>اسلایسر</t>
  </si>
  <si>
    <t>تانک های پروسس</t>
  </si>
  <si>
    <t>دستگاه استخراج</t>
  </si>
  <si>
    <t xml:space="preserve">سیستم فیلترینگ </t>
  </si>
  <si>
    <t>همگن ساز</t>
  </si>
  <si>
    <t xml:space="preserve">خشک کن </t>
  </si>
  <si>
    <t>سیستم پایپینگ</t>
  </si>
  <si>
    <t>اگزاست فن</t>
  </si>
  <si>
    <t>اتصالات و لوله کشی</t>
  </si>
  <si>
    <t>شیشه آلات</t>
  </si>
  <si>
    <t>روتاری اواپریتور</t>
  </si>
  <si>
    <t>بطری آلومینیومی1 لیتری</t>
  </si>
  <si>
    <t>فویل 1 کیلویی</t>
  </si>
  <si>
    <t>فویل  5 کیلویی</t>
  </si>
  <si>
    <t>هزینه چاپ</t>
  </si>
  <si>
    <r>
      <t>2</t>
    </r>
    <r>
      <rPr>
        <b/>
        <sz val="11"/>
        <color rgb="FF000000"/>
        <rFont val="Times New Roman"/>
        <family val="1"/>
      </rPr>
      <t>٬</t>
    </r>
    <r>
      <rPr>
        <b/>
        <sz val="11"/>
        <color rgb="FF000000"/>
        <rFont val="B Lotus"/>
        <charset val="178"/>
      </rPr>
      <t>000</t>
    </r>
  </si>
  <si>
    <t>فلفل دلمه</t>
  </si>
  <si>
    <t>هویج</t>
  </si>
  <si>
    <t>میخک</t>
  </si>
  <si>
    <t>زنجبیل</t>
  </si>
  <si>
    <t>دارچین</t>
  </si>
  <si>
    <t>فلفل سیاه</t>
  </si>
  <si>
    <t>نسترن</t>
  </si>
  <si>
    <t>هل</t>
  </si>
  <si>
    <t>خرید گیاهان</t>
  </si>
  <si>
    <t>گوجه فرنگی</t>
  </si>
  <si>
    <t>متقرقه و پيش بيني نشده (7% هزینه‌های سرمایه‌گذاری)</t>
  </si>
  <si>
    <t>جمع
(م. ریال)</t>
  </si>
  <si>
    <t>سال ۱۴۰4</t>
  </si>
  <si>
    <t>سال ۱۴۱۲</t>
  </si>
  <si>
    <t>سال ۱۴۱۳</t>
  </si>
  <si>
    <t>سال ۱۴۱۴</t>
  </si>
  <si>
    <t>پکیج 20 عددی دوربین مدار بسته</t>
  </si>
  <si>
    <t>سیستم اطفا حریق</t>
  </si>
  <si>
    <t>هزینه باربری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</si>
</sst>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_-* #,##0.00_-;_-* #,##0.00\-;_-* &quot;-&quot;??_-;_-@_-"/>
    <numFmt numFmtId="167" formatCode="0.0%"/>
    <numFmt numFmtId="168" formatCode="0.0"/>
    <numFmt numFmtId="169" formatCode="0.0_)"/>
    <numFmt numFmtId="170" formatCode="0.000000"/>
    <numFmt numFmtId="171" formatCode="#,##0.000000"/>
    <numFmt numFmtId="172" formatCode="#,##0.000000000"/>
    <numFmt numFmtId="173" formatCode="[$-3000401]0"/>
    <numFmt numFmtId="174" formatCode="[$-3000401]0%"/>
    <numFmt numFmtId="175" formatCode="[$-3000401]#,##0"/>
    <numFmt numFmtId="176" formatCode="#,##0_ ;[Red]\-#,##0\ "/>
    <numFmt numFmtId="177" formatCode="0.000"/>
    <numFmt numFmtId="178" formatCode="[$-3000401]#,##0_);[Red]\(#,##0\)"/>
  </numFmts>
  <fonts count="83">
    <font>
      <sz val="10"/>
      <name val="Arial"/>
      <charset val="178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0"/>
      <name val="Arial"/>
      <family val="2"/>
    </font>
    <font>
      <sz val="8"/>
      <name val="Arial"/>
      <family val="2"/>
    </font>
    <font>
      <sz val="14"/>
      <name val="B Nazanin"/>
      <charset val="178"/>
    </font>
    <font>
      <sz val="12"/>
      <name val="Courier"/>
      <family val="3"/>
      <charset val="178"/>
    </font>
    <font>
      <sz val="10"/>
      <name val="B Nazanin"/>
      <charset val="178"/>
    </font>
    <font>
      <sz val="12"/>
      <name val="B Nazanin"/>
      <charset val="178"/>
    </font>
    <font>
      <sz val="10"/>
      <name val="Arial"/>
      <family val="2"/>
    </font>
    <font>
      <b/>
      <sz val="12"/>
      <name val="B Nazanin"/>
      <charset val="178"/>
    </font>
    <font>
      <sz val="12"/>
      <name val="Arial"/>
      <family val="2"/>
    </font>
    <font>
      <sz val="12"/>
      <color indexed="8"/>
      <name val="B Nazanin"/>
      <charset val="178"/>
    </font>
    <font>
      <b/>
      <sz val="12"/>
      <color indexed="8"/>
      <name val="B Nazanin"/>
      <charset val="178"/>
    </font>
    <font>
      <b/>
      <u/>
      <sz val="12"/>
      <name val="B Nazanin"/>
      <charset val="178"/>
    </font>
    <font>
      <sz val="12"/>
      <color indexed="9"/>
      <name val="B Nazanin"/>
      <charset val="178"/>
    </font>
    <font>
      <sz val="12"/>
      <color indexed="8"/>
      <name val="B Nazanin"/>
      <charset val="178"/>
    </font>
    <font>
      <sz val="12"/>
      <color indexed="10"/>
      <name val="B Nazanin"/>
      <charset val="178"/>
    </font>
    <font>
      <sz val="15"/>
      <name val="B Nazanin"/>
      <charset val="178"/>
    </font>
    <font>
      <sz val="12"/>
      <name val="Times New Roman"/>
      <family val="1"/>
      <scheme val="major"/>
    </font>
    <font>
      <sz val="12"/>
      <name val="ذ د"/>
      <charset val="178"/>
    </font>
    <font>
      <sz val="13"/>
      <name val="B Nazanin"/>
      <charset val="178"/>
    </font>
    <font>
      <b/>
      <sz val="13"/>
      <name val="B Nazanin"/>
      <charset val="178"/>
    </font>
    <font>
      <sz val="10"/>
      <name val="Arial"/>
      <family val="2"/>
    </font>
    <font>
      <b/>
      <sz val="14"/>
      <name val="B Nazanin"/>
      <charset val="178"/>
    </font>
    <font>
      <sz val="11"/>
      <name val="B Nazanin"/>
      <charset val="178"/>
    </font>
    <font>
      <b/>
      <sz val="11"/>
      <color rgb="FF444444"/>
      <name val="IRANSans"/>
      <family val="1"/>
    </font>
    <font>
      <sz val="12"/>
      <name val="IRNazanin"/>
    </font>
    <font>
      <sz val="12"/>
      <color theme="1"/>
      <name val="IRNazanin"/>
    </font>
    <font>
      <sz val="12"/>
      <color theme="1"/>
      <name val="B Nazanin"/>
      <charset val="178"/>
    </font>
    <font>
      <b/>
      <sz val="12"/>
      <color theme="0"/>
      <name val="B Nazanin"/>
      <charset val="178"/>
    </font>
    <font>
      <sz val="12"/>
      <color theme="0"/>
      <name val="B Nazanin"/>
      <charset val="178"/>
    </font>
    <font>
      <b/>
      <sz val="14"/>
      <color theme="1"/>
      <name val="B Nazanin"/>
      <charset val="178"/>
    </font>
    <font>
      <b/>
      <sz val="12"/>
      <color theme="1"/>
      <name val="IRNazanin"/>
    </font>
    <font>
      <sz val="8"/>
      <name val="Helv"/>
    </font>
    <font>
      <sz val="12"/>
      <color rgb="FF000000"/>
      <name val="B Nazanin"/>
      <charset val="178"/>
    </font>
    <font>
      <sz val="12"/>
      <color rgb="FF000000"/>
      <name val="Calibri"/>
      <family val="2"/>
    </font>
    <font>
      <b/>
      <sz val="12"/>
      <color rgb="FF000000"/>
      <name val="B Nazanin"/>
      <charset val="178"/>
    </font>
    <font>
      <sz val="11"/>
      <color rgb="FF000000"/>
      <name val="B Nazanin"/>
      <charset val="178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4"/>
      <color rgb="FF000000"/>
      <name val="B Nazanin"/>
      <charset val="178"/>
    </font>
    <font>
      <b/>
      <sz val="14"/>
      <color rgb="FF000000"/>
      <name val="Calibri"/>
      <family val="2"/>
    </font>
    <font>
      <sz val="11"/>
      <name val="Arial"/>
      <family val="2"/>
    </font>
    <font>
      <b/>
      <sz val="12"/>
      <color rgb="FF000000"/>
      <name val="Calibri"/>
      <family val="2"/>
    </font>
    <font>
      <sz val="8"/>
      <name val="Arial"/>
      <family val="2"/>
    </font>
    <font>
      <b/>
      <sz val="11"/>
      <color theme="0"/>
      <name val="Arial"/>
      <family val="2"/>
    </font>
    <font>
      <b/>
      <sz val="11"/>
      <color rgb="FF44546A"/>
      <name val="Arial"/>
      <family val="2"/>
    </font>
    <font>
      <sz val="11"/>
      <name val="Calibri"/>
      <family val="2"/>
    </font>
    <font>
      <b/>
      <sz val="11"/>
      <color rgb="FFFFFFFF"/>
      <name val="Arial"/>
      <family val="2"/>
    </font>
    <font>
      <b/>
      <sz val="11"/>
      <color rgb="FF000000"/>
      <name val="Arial"/>
      <family val="2"/>
    </font>
    <font>
      <sz val="11"/>
      <color rgb="FF000000"/>
      <name val="Arial"/>
      <family val="2"/>
    </font>
    <font>
      <sz val="11"/>
      <color rgb="FF44546A"/>
      <name val="Arial"/>
      <family val="2"/>
    </font>
    <font>
      <b/>
      <sz val="11"/>
      <color rgb="FFFFFFFF"/>
      <name val="Calibri"/>
      <family val="2"/>
    </font>
    <font>
      <b/>
      <sz val="11"/>
      <color theme="0"/>
      <name val="Arial"/>
      <family val="2"/>
      <charset val="178"/>
    </font>
    <font>
      <b/>
      <sz val="11"/>
      <color rgb="FFFFFFFF"/>
      <name val="B Lotus"/>
      <charset val="178"/>
    </font>
    <font>
      <sz val="11"/>
      <color rgb="FFFFFFFF"/>
      <name val="B Lotus"/>
      <charset val="178"/>
    </font>
    <font>
      <b/>
      <sz val="14"/>
      <color rgb="FFFFFFFF"/>
      <name val="B Lotus"/>
      <charset val="178"/>
    </font>
    <font>
      <sz val="11"/>
      <color rgb="FF000000"/>
      <name val="B Lotus"/>
      <charset val="178"/>
    </font>
    <font>
      <sz val="11"/>
      <color rgb="FFFFFFFF"/>
      <name val="B Nazanin"/>
      <charset val="178"/>
    </font>
    <font>
      <sz val="14"/>
      <color rgb="FFFFFFFF"/>
      <name val="B Nazanin"/>
      <charset val="178"/>
    </font>
    <font>
      <sz val="18"/>
      <name val="B Nazanin"/>
      <charset val="178"/>
    </font>
    <font>
      <b/>
      <sz val="14"/>
      <name val="Arial"/>
      <family val="2"/>
      <charset val="178"/>
    </font>
    <font>
      <b/>
      <sz val="36"/>
      <name val="Arial"/>
      <family val="2"/>
    </font>
    <font>
      <sz val="11"/>
      <name val="B Lotus"/>
      <charset val="178"/>
    </font>
    <font>
      <b/>
      <sz val="11"/>
      <color rgb="FF000000"/>
      <name val="B Lotus"/>
      <charset val="178"/>
    </font>
    <font>
      <b/>
      <sz val="12"/>
      <color rgb="FFFFFFFF"/>
      <name val="B Nazanin"/>
      <charset val="178"/>
    </font>
    <font>
      <b/>
      <sz val="36"/>
      <color theme="0"/>
      <name val="B Nazanin"/>
      <charset val="178"/>
    </font>
    <font>
      <b/>
      <sz val="12"/>
      <name val="Times New Roman"/>
      <family val="1"/>
    </font>
    <font>
      <b/>
      <sz val="12"/>
      <name val="Calibri"/>
      <family val="2"/>
    </font>
    <font>
      <b/>
      <sz val="12"/>
      <name val="Arial"/>
      <family val="2"/>
    </font>
    <font>
      <b/>
      <sz val="12"/>
      <color rgb="FFFFFFFF"/>
      <name val="B Lotus"/>
      <charset val="178"/>
    </font>
    <font>
      <b/>
      <sz val="12"/>
      <name val="B Lotus"/>
      <charset val="178"/>
    </font>
    <font>
      <b/>
      <sz val="12"/>
      <color rgb="FF000000"/>
      <name val="Arial"/>
      <family val="2"/>
    </font>
    <font>
      <b/>
      <sz val="12"/>
      <color rgb="FF000000"/>
      <name val="B Lotus"/>
      <charset val="178"/>
    </font>
    <font>
      <b/>
      <sz val="11"/>
      <name val="B Lotus"/>
      <charset val="178"/>
    </font>
    <font>
      <sz val="12"/>
      <name val="B Lotus"/>
      <charset val="178"/>
    </font>
    <font>
      <sz val="12"/>
      <color rgb="FFFFFFFF"/>
      <name val="B Nazanin"/>
      <charset val="178"/>
    </font>
    <font>
      <b/>
      <sz val="11"/>
      <color rgb="FFFFFFFF"/>
      <name val="B Nazanin"/>
      <charset val="178"/>
    </font>
    <font>
      <b/>
      <sz val="11"/>
      <color rgb="FF000000"/>
      <name val="B Nazanin"/>
      <charset val="178"/>
    </font>
    <font>
      <b/>
      <sz val="11"/>
      <name val="B Nazanin"/>
      <charset val="178"/>
    </font>
    <font>
      <b/>
      <sz val="11"/>
      <color rgb="FFFFFFFF"/>
      <name val="Times New Roman"/>
      <family val="1"/>
    </font>
    <font>
      <b/>
      <sz val="11"/>
      <color rgb="FF000000"/>
      <name val="Times New Roman"/>
      <family val="1"/>
    </font>
  </fonts>
  <fills count="37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rgb="FFA8D08D"/>
        <bgColor indexed="64"/>
      </patternFill>
    </fill>
    <fill>
      <patternFill patternType="solid">
        <fgColor rgb="FFC5E0B3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4472C4"/>
        <bgColor indexed="64"/>
      </patternFill>
    </fill>
    <fill>
      <patternFill patternType="solid">
        <fgColor rgb="FFD9E2F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3" tint="-0.249977111117893"/>
        <bgColor indexed="64"/>
      </patternFill>
    </fill>
  </fills>
  <borders count="1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49"/>
      </left>
      <right style="thin">
        <color indexed="49"/>
      </right>
      <top style="thin">
        <color indexed="49"/>
      </top>
      <bottom style="thin">
        <color indexed="49"/>
      </bottom>
      <diagonal/>
    </border>
    <border>
      <left style="thin">
        <color indexed="49"/>
      </left>
      <right style="thin">
        <color indexed="49"/>
      </right>
      <top/>
      <bottom style="thin">
        <color indexed="49"/>
      </bottom>
      <diagonal/>
    </border>
    <border diagonalUp="1">
      <left style="thin">
        <color indexed="49"/>
      </left>
      <right style="thin">
        <color indexed="49"/>
      </right>
      <top style="thin">
        <color indexed="49"/>
      </top>
      <bottom/>
      <diagonal style="thin">
        <color indexed="49"/>
      </diagonal>
    </border>
    <border diagonalUp="1">
      <left style="thin">
        <color indexed="49"/>
      </left>
      <right style="thin">
        <color indexed="49"/>
      </right>
      <top/>
      <bottom/>
      <diagonal style="thin">
        <color indexed="49"/>
      </diagonal>
    </border>
    <border diagonalUp="1">
      <left style="thin">
        <color indexed="49"/>
      </left>
      <right style="thin">
        <color indexed="49"/>
      </right>
      <top/>
      <bottom style="thin">
        <color indexed="49"/>
      </bottom>
      <diagonal style="thin">
        <color indexed="49"/>
      </diagonal>
    </border>
    <border>
      <left style="thin">
        <color indexed="49"/>
      </left>
      <right style="thin">
        <color indexed="49"/>
      </right>
      <top/>
      <bottom/>
      <diagonal/>
    </border>
    <border>
      <left style="thin">
        <color indexed="49"/>
      </left>
      <right style="thin">
        <color indexed="49"/>
      </right>
      <top style="thin">
        <color indexed="49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thin">
        <color indexed="49"/>
      </left>
      <right/>
      <top style="thin">
        <color indexed="49"/>
      </top>
      <bottom style="thin">
        <color indexed="49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49"/>
      </top>
      <bottom style="thin">
        <color indexed="49"/>
      </bottom>
      <diagonal/>
    </border>
    <border>
      <left/>
      <right style="thin">
        <color indexed="49"/>
      </right>
      <top style="thin">
        <color indexed="49"/>
      </top>
      <bottom style="thin">
        <color indexed="49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theme="3" tint="0.39997558519241921"/>
      </left>
      <right style="thin">
        <color theme="3" tint="0.39997558519241921"/>
      </right>
      <top style="thin">
        <color theme="3" tint="0.39997558519241921"/>
      </top>
      <bottom style="thin">
        <color theme="3" tint="0.39997558519241921"/>
      </bottom>
      <diagonal/>
    </border>
    <border>
      <left style="thin">
        <color theme="3" tint="0.39997558519241921"/>
      </left>
      <right/>
      <top style="thin">
        <color theme="3" tint="0.39997558519241921"/>
      </top>
      <bottom style="thin">
        <color theme="3" tint="0.39997558519241921"/>
      </bottom>
      <diagonal/>
    </border>
    <border>
      <left/>
      <right/>
      <top style="thin">
        <color theme="3" tint="0.39997558519241921"/>
      </top>
      <bottom style="thin">
        <color theme="3" tint="0.39997558519241921"/>
      </bottom>
      <diagonal/>
    </border>
    <border>
      <left/>
      <right style="thin">
        <color theme="3" tint="0.39997558519241921"/>
      </right>
      <top style="thin">
        <color theme="3" tint="0.39997558519241921"/>
      </top>
      <bottom style="thin">
        <color theme="3" tint="0.39997558519241921"/>
      </bottom>
      <diagonal/>
    </border>
    <border>
      <left style="thin">
        <color theme="3" tint="0.39997558519241921"/>
      </left>
      <right style="thin">
        <color theme="3" tint="0.39997558519241921"/>
      </right>
      <top style="thin">
        <color theme="3" tint="0.39997558519241921"/>
      </top>
      <bottom/>
      <diagonal/>
    </border>
    <border>
      <left style="thin">
        <color theme="3" tint="0.39997558519241921"/>
      </left>
      <right style="thin">
        <color theme="3" tint="0.39997558519241921"/>
      </right>
      <top/>
      <bottom style="thin">
        <color theme="3" tint="0.39997558519241921"/>
      </bottom>
      <diagonal/>
    </border>
    <border>
      <left/>
      <right style="thin">
        <color theme="3" tint="0.39997558519241921"/>
      </right>
      <top style="thin">
        <color theme="3" tint="0.39997558519241921"/>
      </top>
      <bottom/>
      <diagonal/>
    </border>
    <border>
      <left/>
      <right/>
      <top/>
      <bottom style="thin">
        <color theme="3" tint="0.39997558519241921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 style="thin">
        <color indexed="62"/>
      </left>
      <right/>
      <top style="thin">
        <color indexed="62"/>
      </top>
      <bottom style="thin">
        <color indexed="62"/>
      </bottom>
      <diagonal/>
    </border>
    <border>
      <left/>
      <right/>
      <top style="thin">
        <color indexed="62"/>
      </top>
      <bottom style="thin">
        <color indexed="62"/>
      </bottom>
      <diagonal/>
    </border>
    <border>
      <left/>
      <right style="thin">
        <color indexed="62"/>
      </right>
      <top style="thin">
        <color indexed="62"/>
      </top>
      <bottom style="thin">
        <color indexed="62"/>
      </bottom>
      <diagonal/>
    </border>
    <border>
      <left style="thin">
        <color theme="3" tint="0.39994506668294322"/>
      </left>
      <right style="thin">
        <color theme="3" tint="0.39994506668294322"/>
      </right>
      <top style="thin">
        <color theme="3" tint="0.39994506668294322"/>
      </top>
      <bottom style="thin">
        <color theme="3" tint="0.3999450666829432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theme="3" tint="0.39997558519241921"/>
      </right>
      <top/>
      <bottom style="thin">
        <color theme="3" tint="0.39997558519241921"/>
      </bottom>
      <diagonal/>
    </border>
    <border>
      <left style="thin">
        <color rgb="FF0070C0"/>
      </left>
      <right style="thin">
        <color theme="3" tint="0.39994506668294322"/>
      </right>
      <top style="thin">
        <color rgb="FF0070C0"/>
      </top>
      <bottom style="thin">
        <color rgb="FF0070C0"/>
      </bottom>
      <diagonal/>
    </border>
    <border>
      <left style="thin">
        <color theme="3" tint="0.39994506668294322"/>
      </left>
      <right style="thin">
        <color theme="3" tint="0.39994506668294322"/>
      </right>
      <top style="thin">
        <color rgb="FF0070C0"/>
      </top>
      <bottom style="thin">
        <color rgb="FF0070C0"/>
      </bottom>
      <diagonal/>
    </border>
    <border>
      <left style="thin">
        <color theme="3" tint="0.39994506668294322"/>
      </left>
      <right style="thin">
        <color rgb="FF0070C0"/>
      </right>
      <top style="thin">
        <color rgb="FF0070C0"/>
      </top>
      <bottom style="thin">
        <color rgb="FF0070C0"/>
      </bottom>
      <diagonal/>
    </border>
    <border>
      <left style="thin">
        <color rgb="FF0070C0"/>
      </left>
      <right/>
      <top style="thin">
        <color rgb="FF0070C0"/>
      </top>
      <bottom style="thin">
        <color rgb="FF0070C0"/>
      </bottom>
      <diagonal/>
    </border>
    <border>
      <left style="thin">
        <color theme="3" tint="0.39994506668294322"/>
      </left>
      <right style="thin">
        <color theme="3" tint="0.39997558519241921"/>
      </right>
      <top style="thin">
        <color theme="3" tint="0.39994506668294322"/>
      </top>
      <bottom style="thin">
        <color theme="3" tint="0.39997558519241921"/>
      </bottom>
      <diagonal/>
    </border>
    <border>
      <left style="thin">
        <color theme="3" tint="0.39997558519241921"/>
      </left>
      <right style="thin">
        <color theme="3" tint="0.39997558519241921"/>
      </right>
      <top style="thin">
        <color theme="3" tint="0.39994506668294322"/>
      </top>
      <bottom style="thin">
        <color theme="3" tint="0.39997558519241921"/>
      </bottom>
      <diagonal/>
    </border>
    <border>
      <left style="thin">
        <color theme="3" tint="0.39997558519241921"/>
      </left>
      <right style="thin">
        <color theme="3" tint="0.39997558519241921"/>
      </right>
      <top style="thin">
        <color theme="3" tint="0.39994506668294322"/>
      </top>
      <bottom/>
      <diagonal/>
    </border>
    <border diagonalUp="1">
      <left style="thin">
        <color theme="3" tint="0.39994506668294322"/>
      </left>
      <right style="thin">
        <color theme="3" tint="0.39997558519241921"/>
      </right>
      <top style="thin">
        <color theme="3" tint="0.39997558519241921"/>
      </top>
      <bottom style="thin">
        <color theme="3" tint="0.39997558519241921"/>
      </bottom>
      <diagonal style="thin">
        <color indexed="49"/>
      </diagonal>
    </border>
    <border diagonalUp="1">
      <left style="thin">
        <color theme="3" tint="0.39994506668294322"/>
      </left>
      <right style="thin">
        <color theme="3" tint="0.39997558519241921"/>
      </right>
      <top style="thin">
        <color theme="3" tint="0.39997558519241921"/>
      </top>
      <bottom style="thin">
        <color theme="3" tint="0.39994506668294322"/>
      </bottom>
      <diagonal style="thin">
        <color indexed="49"/>
      </diagonal>
    </border>
    <border>
      <left style="thin">
        <color theme="3" tint="0.39997558519241921"/>
      </left>
      <right style="thin">
        <color theme="3" tint="0.39997558519241921"/>
      </right>
      <top style="thin">
        <color theme="3" tint="0.39997558519241921"/>
      </top>
      <bottom style="thin">
        <color theme="3" tint="0.39994506668294322"/>
      </bottom>
      <diagonal/>
    </border>
    <border>
      <left style="thin">
        <color theme="3" tint="0.39997558519241921"/>
      </left>
      <right style="thin">
        <color theme="3" tint="0.39997558519241921"/>
      </right>
      <top/>
      <bottom style="thin">
        <color theme="3" tint="0.399945066682943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6" tint="-0.249977111117893"/>
      </left>
      <right style="thin">
        <color theme="6" tint="-0.249977111117893"/>
      </right>
      <top style="thin">
        <color theme="6" tint="-0.249977111117893"/>
      </top>
      <bottom style="thin">
        <color theme="6" tint="-0.249977111117893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rgb="FF0070C0"/>
      </right>
      <top style="thin">
        <color theme="3" tint="0.39997558519241921"/>
      </top>
      <bottom style="thin">
        <color theme="3" tint="0.39997558519241921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theme="3" tint="0.39997558519241921"/>
      </right>
      <top style="medium">
        <color indexed="64"/>
      </top>
      <bottom/>
      <diagonal/>
    </border>
    <border>
      <left style="thin">
        <color theme="3" tint="0.39997558519241921"/>
      </left>
      <right style="thin">
        <color theme="3" tint="0.39997558519241921"/>
      </right>
      <top style="medium">
        <color indexed="64"/>
      </top>
      <bottom style="thin">
        <color theme="3" tint="0.39997558519241921"/>
      </bottom>
      <diagonal/>
    </border>
    <border>
      <left style="medium">
        <color indexed="64"/>
      </left>
      <right style="thin">
        <color theme="3" tint="0.39997558519241921"/>
      </right>
      <top style="thin">
        <color theme="3" tint="0.39997558519241921"/>
      </top>
      <bottom style="thin">
        <color theme="3" tint="0.39997558519241921"/>
      </bottom>
      <diagonal/>
    </border>
    <border>
      <left style="thin">
        <color theme="3" tint="0.39997558519241921"/>
      </left>
      <right style="medium">
        <color indexed="64"/>
      </right>
      <top style="thin">
        <color theme="3" tint="0.39997558519241921"/>
      </top>
      <bottom style="thin">
        <color theme="3" tint="0.39997558519241921"/>
      </bottom>
      <diagonal/>
    </border>
    <border>
      <left style="medium">
        <color indexed="64"/>
      </left>
      <right/>
      <top style="thin">
        <color theme="3" tint="0.39997558519241921"/>
      </top>
      <bottom style="thin">
        <color theme="3" tint="0.39997558519241921"/>
      </bottom>
      <diagonal/>
    </border>
    <border>
      <left style="medium">
        <color indexed="64"/>
      </left>
      <right style="thin">
        <color theme="3" tint="0.39997558519241921"/>
      </right>
      <top style="thin">
        <color theme="3" tint="0.39997558519241921"/>
      </top>
      <bottom style="medium">
        <color indexed="64"/>
      </bottom>
      <diagonal/>
    </border>
    <border>
      <left style="thin">
        <color theme="3" tint="0.39997558519241921"/>
      </left>
      <right style="thin">
        <color theme="3" tint="0.39997558519241921"/>
      </right>
      <top style="thin">
        <color theme="3" tint="0.39997558519241921"/>
      </top>
      <bottom style="medium">
        <color indexed="64"/>
      </bottom>
      <diagonal/>
    </border>
    <border>
      <left style="thin">
        <color theme="3" tint="0.39997558519241921"/>
      </left>
      <right style="medium">
        <color indexed="64"/>
      </right>
      <top style="thin">
        <color theme="3" tint="0.39997558519241921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rgb="FF4F81BD"/>
      </bottom>
      <diagonal/>
    </border>
    <border>
      <left style="medium">
        <color indexed="64"/>
      </left>
      <right/>
      <top style="medium">
        <color rgb="FF4F81BD"/>
      </top>
      <bottom style="medium">
        <color indexed="64"/>
      </bottom>
      <diagonal/>
    </border>
    <border>
      <left/>
      <right style="medium">
        <color indexed="64"/>
      </right>
      <top style="medium">
        <color rgb="FF4F81BD"/>
      </top>
      <bottom style="medium">
        <color indexed="64"/>
      </bottom>
      <diagonal/>
    </border>
    <border>
      <left style="medium">
        <color indexed="64"/>
      </left>
      <right style="medium">
        <color rgb="FF4F81BD"/>
      </right>
      <top/>
      <bottom style="medium">
        <color rgb="FF4F81BD"/>
      </bottom>
      <diagonal/>
    </border>
    <border>
      <left style="medium">
        <color indexed="64"/>
      </left>
      <right/>
      <top/>
      <bottom style="medium">
        <color rgb="FF4F81BD"/>
      </bottom>
      <diagonal/>
    </border>
    <border>
      <left/>
      <right style="medium">
        <color rgb="FF4F81BD"/>
      </right>
      <top/>
      <bottom style="medium">
        <color rgb="FF4F81BD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rgb="FF4472C4"/>
      </left>
      <right/>
      <top style="medium">
        <color rgb="FF4472C4"/>
      </top>
      <bottom/>
      <diagonal/>
    </border>
    <border>
      <left style="medium">
        <color rgb="FF4472C4"/>
      </left>
      <right/>
      <top/>
      <bottom style="medium">
        <color indexed="64"/>
      </bottom>
      <diagonal/>
    </border>
    <border>
      <left/>
      <right/>
      <top style="medium">
        <color rgb="FF4472C4"/>
      </top>
      <bottom/>
      <diagonal/>
    </border>
    <border>
      <left/>
      <right/>
      <top style="medium">
        <color rgb="FF4472C4"/>
      </top>
      <bottom style="medium">
        <color rgb="FF4472C4"/>
      </bottom>
      <diagonal/>
    </border>
    <border>
      <left/>
      <right style="medium">
        <color rgb="FF4472C4"/>
      </right>
      <top style="medium">
        <color rgb="FF4472C4"/>
      </top>
      <bottom/>
      <diagonal/>
    </border>
    <border>
      <left/>
      <right style="medium">
        <color rgb="FF4472C4"/>
      </right>
      <top/>
      <bottom style="medium">
        <color indexed="64"/>
      </bottom>
      <diagonal/>
    </border>
    <border>
      <left style="medium">
        <color rgb="FF4472C4"/>
      </left>
      <right style="medium">
        <color rgb="FF4472C4"/>
      </right>
      <top style="medium">
        <color rgb="FF4472C4"/>
      </top>
      <bottom style="medium">
        <color rgb="FF4472C4"/>
      </bottom>
      <diagonal/>
    </border>
    <border>
      <left/>
      <right style="medium">
        <color rgb="FF4472C4"/>
      </right>
      <top style="medium">
        <color rgb="FF4472C4"/>
      </top>
      <bottom style="medium">
        <color rgb="FF4472C4"/>
      </bottom>
      <diagonal/>
    </border>
    <border>
      <left style="medium">
        <color rgb="FF4472C4"/>
      </left>
      <right/>
      <top style="medium">
        <color rgb="FF4472C4"/>
      </top>
      <bottom style="medium">
        <color rgb="FF4472C4"/>
      </bottom>
      <diagonal/>
    </border>
  </borders>
  <cellStyleXfs count="18">
    <xf numFmtId="0" fontId="0" fillId="0" borderId="0"/>
    <xf numFmtId="0" fontId="9" fillId="0" borderId="0"/>
    <xf numFmtId="0" fontId="6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23" fillId="0" borderId="0"/>
    <xf numFmtId="165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34" fillId="0" borderId="0">
      <alignment horizontal="left"/>
    </xf>
    <xf numFmtId="0" fontId="3" fillId="0" borderId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835">
    <xf numFmtId="0" fontId="0" fillId="0" borderId="0" xfId="0"/>
    <xf numFmtId="0" fontId="5" fillId="0" borderId="0" xfId="0" applyFont="1" applyAlignment="1">
      <alignment horizontal="center" vertical="center" readingOrder="2"/>
    </xf>
    <xf numFmtId="0" fontId="5" fillId="2" borderId="8" xfId="0" applyFont="1" applyFill="1" applyBorder="1" applyAlignment="1">
      <alignment horizontal="center" vertical="center" readingOrder="2"/>
    </xf>
    <xf numFmtId="0" fontId="5" fillId="0" borderId="8" xfId="0" applyFont="1" applyBorder="1" applyAlignment="1">
      <alignment horizontal="center" vertical="center" readingOrder="2"/>
    </xf>
    <xf numFmtId="3" fontId="5" fillId="0" borderId="8" xfId="0" applyNumberFormat="1" applyFont="1" applyBorder="1" applyAlignment="1">
      <alignment horizontal="center" vertical="center" readingOrder="2"/>
    </xf>
    <xf numFmtId="0" fontId="5" fillId="0" borderId="8" xfId="0" applyFont="1" applyBorder="1" applyAlignment="1">
      <alignment horizontal="right" vertical="center" readingOrder="2"/>
    </xf>
    <xf numFmtId="0" fontId="7" fillId="0" borderId="0" xfId="0" applyFont="1"/>
    <xf numFmtId="0" fontId="8" fillId="0" borderId="0" xfId="0" applyFont="1" applyAlignment="1">
      <alignment horizontal="center" vertical="center" readingOrder="2"/>
    </xf>
    <xf numFmtId="0" fontId="5" fillId="0" borderId="0" xfId="0" applyFont="1" applyAlignment="1">
      <alignment horizontal="center" vertical="center" wrapText="1" readingOrder="2"/>
    </xf>
    <xf numFmtId="0" fontId="11" fillId="0" borderId="0" xfId="0" applyFont="1"/>
    <xf numFmtId="1" fontId="5" fillId="0" borderId="8" xfId="0" applyNumberFormat="1" applyFont="1" applyBorder="1" applyAlignment="1">
      <alignment horizontal="center" vertical="center" readingOrder="2"/>
    </xf>
    <xf numFmtId="0" fontId="8" fillId="0" borderId="0" xfId="0" applyFont="1" applyAlignment="1">
      <alignment horizontal="right" vertical="center" readingOrder="2"/>
    </xf>
    <xf numFmtId="0" fontId="12" fillId="0" borderId="15" xfId="0" applyFont="1" applyFill="1" applyBorder="1" applyAlignment="1" applyProtection="1">
      <alignment horizontal="center" vertical="center" readingOrder="2"/>
    </xf>
    <xf numFmtId="0" fontId="12" fillId="0" borderId="0" xfId="0" applyFont="1" applyFill="1" applyBorder="1" applyAlignment="1" applyProtection="1">
      <alignment horizontal="center" vertical="center" readingOrder="2"/>
    </xf>
    <xf numFmtId="0" fontId="12" fillId="0" borderId="16" xfId="0" applyFont="1" applyFill="1" applyBorder="1" applyAlignment="1">
      <alignment horizontal="right" vertical="center" readingOrder="2"/>
    </xf>
    <xf numFmtId="0" fontId="8" fillId="0" borderId="17" xfId="0" applyFont="1" applyBorder="1" applyAlignment="1">
      <alignment horizontal="center" vertical="center" readingOrder="2"/>
    </xf>
    <xf numFmtId="0" fontId="8" fillId="0" borderId="18" xfId="0" applyFont="1" applyBorder="1" applyAlignment="1">
      <alignment horizontal="center" vertical="center" readingOrder="2"/>
    </xf>
    <xf numFmtId="0" fontId="8" fillId="0" borderId="19" xfId="0" applyFont="1" applyBorder="1" applyAlignment="1">
      <alignment horizontal="center" vertical="center" readingOrder="2"/>
    </xf>
    <xf numFmtId="3" fontId="12" fillId="2" borderId="0" xfId="0" applyNumberFormat="1" applyFont="1" applyFill="1" applyBorder="1" applyAlignment="1" applyProtection="1">
      <alignment horizontal="center" vertical="center" readingOrder="2"/>
    </xf>
    <xf numFmtId="0" fontId="12" fillId="0" borderId="16" xfId="0" applyFont="1" applyFill="1" applyBorder="1" applyAlignment="1" applyProtection="1">
      <alignment horizontal="center" vertical="center" readingOrder="2"/>
    </xf>
    <xf numFmtId="0" fontId="12" fillId="0" borderId="18" xfId="0" applyFont="1" applyFill="1" applyBorder="1" applyAlignment="1" applyProtection="1">
      <alignment horizontal="center" vertical="center" readingOrder="2"/>
    </xf>
    <xf numFmtId="0" fontId="12" fillId="0" borderId="19" xfId="0" applyFont="1" applyFill="1" applyBorder="1" applyAlignment="1" applyProtection="1">
      <alignment horizontal="center" vertical="center" readingOrder="2"/>
    </xf>
    <xf numFmtId="0" fontId="12" fillId="2" borderId="0" xfId="0" applyFont="1" applyFill="1" applyBorder="1" applyAlignment="1" applyProtection="1">
      <alignment horizontal="center" vertical="center" readingOrder="2"/>
    </xf>
    <xf numFmtId="0" fontId="15" fillId="0" borderId="0" xfId="0" applyFont="1" applyFill="1" applyBorder="1" applyAlignment="1" applyProtection="1">
      <alignment horizontal="center" vertical="center" readingOrder="2"/>
    </xf>
    <xf numFmtId="168" fontId="12" fillId="2" borderId="0" xfId="0" applyNumberFormat="1" applyFont="1" applyFill="1" applyBorder="1" applyAlignment="1" applyProtection="1">
      <alignment horizontal="center" vertical="center" readingOrder="2"/>
    </xf>
    <xf numFmtId="1" fontId="12" fillId="2" borderId="0" xfId="0" applyNumberFormat="1" applyFont="1" applyFill="1" applyBorder="1" applyAlignment="1" applyProtection="1">
      <alignment horizontal="center" vertical="center" readingOrder="2"/>
    </xf>
    <xf numFmtId="168" fontId="12" fillId="0" borderId="0" xfId="0" applyNumberFormat="1" applyFont="1" applyFill="1" applyBorder="1" applyAlignment="1">
      <alignment horizontal="center" vertical="center" readingOrder="2"/>
    </xf>
    <xf numFmtId="168" fontId="15" fillId="0" borderId="0" xfId="0" applyNumberFormat="1" applyFont="1" applyFill="1" applyBorder="1" applyAlignment="1">
      <alignment horizontal="center" vertical="center" readingOrder="2"/>
    </xf>
    <xf numFmtId="0" fontId="12" fillId="0" borderId="0" xfId="0" applyFont="1" applyFill="1" applyBorder="1" applyAlignment="1">
      <alignment horizontal="center" vertical="center" readingOrder="2"/>
    </xf>
    <xf numFmtId="0" fontId="12" fillId="0" borderId="16" xfId="0" applyFont="1" applyFill="1" applyBorder="1" applyAlignment="1">
      <alignment horizontal="center" vertical="center" readingOrder="2"/>
    </xf>
    <xf numFmtId="0" fontId="8" fillId="0" borderId="0" xfId="2" applyFont="1" applyAlignment="1">
      <alignment horizontal="center" vertical="center" readingOrder="2"/>
    </xf>
    <xf numFmtId="0" fontId="8" fillId="0" borderId="7" xfId="2" applyFont="1" applyBorder="1" applyAlignment="1">
      <alignment horizontal="center" vertical="center" readingOrder="2"/>
    </xf>
    <xf numFmtId="0" fontId="8" fillId="0" borderId="2" xfId="2" applyFont="1" applyBorder="1" applyAlignment="1">
      <alignment horizontal="center" vertical="center" readingOrder="2"/>
    </xf>
    <xf numFmtId="0" fontId="8" fillId="0" borderId="3" xfId="0" applyFont="1" applyBorder="1" applyAlignment="1">
      <alignment horizontal="center" vertical="center" readingOrder="2"/>
    </xf>
    <xf numFmtId="0" fontId="8" fillId="0" borderId="20" xfId="0" applyFont="1" applyBorder="1" applyAlignment="1">
      <alignment horizontal="center" vertical="center" readingOrder="2"/>
    </xf>
    <xf numFmtId="0" fontId="8" fillId="0" borderId="15" xfId="0" applyFont="1" applyBorder="1" applyAlignment="1">
      <alignment horizontal="center" vertical="center" readingOrder="2"/>
    </xf>
    <xf numFmtId="0" fontId="8" fillId="0" borderId="21" xfId="0" applyFont="1" applyBorder="1" applyAlignment="1">
      <alignment horizontal="center" vertical="center" readingOrder="2"/>
    </xf>
    <xf numFmtId="0" fontId="14" fillId="0" borderId="22" xfId="0" applyFont="1" applyBorder="1" applyAlignment="1">
      <alignment horizontal="center" vertical="center" readingOrder="2"/>
    </xf>
    <xf numFmtId="0" fontId="8" fillId="0" borderId="0" xfId="0" applyFont="1" applyBorder="1" applyAlignment="1">
      <alignment horizontal="center" vertical="center" readingOrder="2"/>
    </xf>
    <xf numFmtId="0" fontId="8" fillId="0" borderId="16" xfId="0" applyFont="1" applyBorder="1" applyAlignment="1">
      <alignment horizontal="center" vertical="center" readingOrder="2"/>
    </xf>
    <xf numFmtId="0" fontId="12" fillId="0" borderId="22" xfId="0" applyFont="1" applyFill="1" applyBorder="1" applyAlignment="1">
      <alignment horizontal="center" vertical="center" readingOrder="2"/>
    </xf>
    <xf numFmtId="0" fontId="8" fillId="0" borderId="22" xfId="0" applyFont="1" applyBorder="1" applyAlignment="1">
      <alignment horizontal="center" vertical="center" readingOrder="2"/>
    </xf>
    <xf numFmtId="0" fontId="12" fillId="0" borderId="22" xfId="0" applyFont="1" applyFill="1" applyBorder="1" applyAlignment="1" applyProtection="1">
      <alignment horizontal="center" vertical="center" readingOrder="2"/>
    </xf>
    <xf numFmtId="0" fontId="12" fillId="0" borderId="17" xfId="0" applyFont="1" applyFill="1" applyBorder="1" applyAlignment="1">
      <alignment horizontal="center" vertical="center" readingOrder="2"/>
    </xf>
    <xf numFmtId="0" fontId="12" fillId="0" borderId="18" xfId="0" applyFont="1" applyFill="1" applyBorder="1" applyAlignment="1">
      <alignment horizontal="center" vertical="center" readingOrder="2"/>
    </xf>
    <xf numFmtId="0" fontId="12" fillId="0" borderId="19" xfId="0" applyFont="1" applyFill="1" applyBorder="1" applyAlignment="1">
      <alignment horizontal="center" vertical="center" readingOrder="2"/>
    </xf>
    <xf numFmtId="0" fontId="12" fillId="0" borderId="20" xfId="0" applyFont="1" applyFill="1" applyBorder="1" applyAlignment="1">
      <alignment horizontal="center" vertical="center" readingOrder="2"/>
    </xf>
    <xf numFmtId="0" fontId="12" fillId="0" borderId="15" xfId="0" applyFont="1" applyFill="1" applyBorder="1" applyAlignment="1">
      <alignment horizontal="center" vertical="center" readingOrder="2"/>
    </xf>
    <xf numFmtId="0" fontId="12" fillId="0" borderId="21" xfId="0" applyFont="1" applyFill="1" applyBorder="1" applyAlignment="1">
      <alignment horizontal="center" vertical="center" readingOrder="2"/>
    </xf>
    <xf numFmtId="0" fontId="12" fillId="0" borderId="17" xfId="0" applyFont="1" applyFill="1" applyBorder="1" applyAlignment="1" applyProtection="1">
      <alignment horizontal="center" vertical="center" readingOrder="2"/>
    </xf>
    <xf numFmtId="0" fontId="15" fillId="0" borderId="22" xfId="0" applyFont="1" applyBorder="1" applyAlignment="1">
      <alignment horizontal="center" vertical="center" readingOrder="2"/>
    </xf>
    <xf numFmtId="0" fontId="15" fillId="0" borderId="16" xfId="0" applyFont="1" applyFill="1" applyBorder="1" applyAlignment="1" applyProtection="1">
      <alignment horizontal="center" vertical="center" readingOrder="2"/>
    </xf>
    <xf numFmtId="169" fontId="12" fillId="0" borderId="0" xfId="0" applyNumberFormat="1" applyFont="1" applyFill="1" applyBorder="1" applyAlignment="1" applyProtection="1">
      <alignment horizontal="center" vertical="center" readingOrder="2"/>
    </xf>
    <xf numFmtId="0" fontId="15" fillId="0" borderId="0" xfId="0" applyFont="1" applyAlignment="1">
      <alignment horizontal="center" vertical="center" readingOrder="2"/>
    </xf>
    <xf numFmtId="0" fontId="17" fillId="0" borderId="22" xfId="0" applyFont="1" applyBorder="1" applyAlignment="1">
      <alignment horizontal="center" vertical="center" readingOrder="2"/>
    </xf>
    <xf numFmtId="168" fontId="17" fillId="2" borderId="0" xfId="0" applyNumberFormat="1" applyFont="1" applyFill="1" applyBorder="1" applyAlignment="1" applyProtection="1">
      <alignment horizontal="center" vertical="center" readingOrder="2"/>
    </xf>
    <xf numFmtId="3" fontId="5" fillId="0" borderId="0" xfId="0" applyNumberFormat="1" applyFont="1" applyAlignment="1">
      <alignment horizontal="center" vertical="center" readingOrder="2"/>
    </xf>
    <xf numFmtId="9" fontId="8" fillId="0" borderId="0" xfId="3" applyFont="1" applyAlignment="1">
      <alignment horizontal="center" vertical="center" readingOrder="2"/>
    </xf>
    <xf numFmtId="3" fontId="8" fillId="0" borderId="0" xfId="0" applyNumberFormat="1" applyFont="1" applyAlignment="1">
      <alignment horizontal="center" vertical="center" readingOrder="2"/>
    </xf>
    <xf numFmtId="0" fontId="11" fillId="0" borderId="0" xfId="0" applyFont="1" applyAlignment="1">
      <alignment vertical="center" readingOrder="2"/>
    </xf>
    <xf numFmtId="3" fontId="11" fillId="0" borderId="0" xfId="0" applyNumberFormat="1" applyFont="1" applyAlignment="1">
      <alignment vertical="center" readingOrder="2"/>
    </xf>
    <xf numFmtId="0" fontId="8" fillId="0" borderId="0" xfId="0" applyFont="1" applyAlignment="1">
      <alignment horizontal="justify" vertical="center" wrapText="1" readingOrder="2"/>
    </xf>
    <xf numFmtId="0" fontId="8" fillId="0" borderId="0" xfId="0" applyFont="1" applyAlignment="1">
      <alignment vertical="center" readingOrder="2"/>
    </xf>
    <xf numFmtId="1" fontId="8" fillId="0" borderId="0" xfId="0" applyNumberFormat="1" applyFont="1" applyAlignment="1">
      <alignment horizontal="center" vertical="center" readingOrder="2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horizontal="center" vertical="center" readingOrder="2"/>
    </xf>
    <xf numFmtId="0" fontId="8" fillId="0" borderId="0" xfId="0" applyFont="1" applyAlignment="1">
      <alignment horizontal="center" vertical="center" readingOrder="2"/>
    </xf>
    <xf numFmtId="0" fontId="8" fillId="0" borderId="0" xfId="0" applyFont="1" applyBorder="1" applyAlignment="1">
      <alignment vertical="center" readingOrder="2"/>
    </xf>
    <xf numFmtId="0" fontId="5" fillId="0" borderId="0" xfId="0" applyFont="1" applyAlignment="1">
      <alignment horizontal="center" vertical="center" readingOrder="2"/>
    </xf>
    <xf numFmtId="3" fontId="8" fillId="0" borderId="34" xfId="0" applyNumberFormat="1" applyFont="1" applyBorder="1" applyAlignment="1">
      <alignment horizontal="center" vertical="center" readingOrder="2"/>
    </xf>
    <xf numFmtId="9" fontId="8" fillId="0" borderId="34" xfId="3" applyFont="1" applyBorder="1" applyAlignment="1">
      <alignment horizontal="center" vertical="center" readingOrder="2"/>
    </xf>
    <xf numFmtId="0" fontId="8" fillId="0" borderId="34" xfId="0" applyFont="1" applyBorder="1" applyAlignment="1">
      <alignment horizontal="center" vertical="center" readingOrder="2"/>
    </xf>
    <xf numFmtId="0" fontId="8" fillId="6" borderId="34" xfId="0" applyFont="1" applyFill="1" applyBorder="1" applyAlignment="1">
      <alignment horizontal="center" vertical="center" wrapText="1" readingOrder="2"/>
    </xf>
    <xf numFmtId="3" fontId="8" fillId="6" borderId="34" xfId="0" applyNumberFormat="1" applyFont="1" applyFill="1" applyBorder="1" applyAlignment="1">
      <alignment horizontal="center" vertical="center" readingOrder="2"/>
    </xf>
    <xf numFmtId="0" fontId="8" fillId="6" borderId="34" xfId="0" applyFont="1" applyFill="1" applyBorder="1" applyAlignment="1">
      <alignment horizontal="center" vertical="center" readingOrder="2"/>
    </xf>
    <xf numFmtId="0" fontId="8" fillId="6" borderId="34" xfId="1" applyFont="1" applyFill="1" applyBorder="1" applyAlignment="1" applyProtection="1">
      <alignment horizontal="center" vertical="center" wrapText="1" shrinkToFit="1"/>
    </xf>
    <xf numFmtId="0" fontId="8" fillId="0" borderId="34" xfId="0" applyFont="1" applyFill="1" applyBorder="1" applyAlignment="1" applyProtection="1">
      <alignment horizontal="center" vertical="center" wrapText="1" shrinkToFit="1" readingOrder="2"/>
      <protection locked="0"/>
    </xf>
    <xf numFmtId="3" fontId="8" fillId="0" borderId="34" xfId="0" applyNumberFormat="1" applyFont="1" applyFill="1" applyBorder="1" applyAlignment="1">
      <alignment horizontal="center" vertical="center" readingOrder="2"/>
    </xf>
    <xf numFmtId="3" fontId="8" fillId="3" borderId="34" xfId="0" applyNumberFormat="1" applyFont="1" applyFill="1" applyBorder="1" applyAlignment="1" applyProtection="1">
      <alignment horizontal="center" vertical="center" wrapText="1" shrinkToFit="1" readingOrder="2"/>
      <protection locked="0"/>
    </xf>
    <xf numFmtId="0" fontId="8" fillId="5" borderId="34" xfId="0" applyFont="1" applyFill="1" applyBorder="1" applyAlignment="1">
      <alignment horizontal="center" vertical="center" readingOrder="2"/>
    </xf>
    <xf numFmtId="9" fontId="8" fillId="6" borderId="34" xfId="3" applyFont="1" applyFill="1" applyBorder="1" applyAlignment="1">
      <alignment horizontal="center" vertical="center" readingOrder="2"/>
    </xf>
    <xf numFmtId="9" fontId="8" fillId="0" borderId="34" xfId="3" applyNumberFormat="1" applyFont="1" applyBorder="1" applyAlignment="1">
      <alignment horizontal="center" vertical="center" readingOrder="2"/>
    </xf>
    <xf numFmtId="3" fontId="8" fillId="6" borderId="34" xfId="3" applyNumberFormat="1" applyFont="1" applyFill="1" applyBorder="1" applyAlignment="1">
      <alignment horizontal="center" vertical="center" readingOrder="2"/>
    </xf>
    <xf numFmtId="0" fontId="8" fillId="6" borderId="0" xfId="0" applyFont="1" applyFill="1" applyBorder="1" applyAlignment="1">
      <alignment horizontal="center" vertical="center" readingOrder="2"/>
    </xf>
    <xf numFmtId="0" fontId="16" fillId="0" borderId="34" xfId="0" applyFont="1" applyBorder="1" applyAlignment="1">
      <alignment horizontal="center" vertical="center" wrapText="1" readingOrder="2"/>
    </xf>
    <xf numFmtId="9" fontId="16" fillId="0" borderId="34" xfId="3" applyFont="1" applyBorder="1" applyAlignment="1">
      <alignment horizontal="center" vertical="center" wrapText="1" readingOrder="2"/>
    </xf>
    <xf numFmtId="3" fontId="16" fillId="0" borderId="34" xfId="0" applyNumberFormat="1" applyFont="1" applyBorder="1" applyAlignment="1">
      <alignment horizontal="center" vertical="center" wrapText="1" readingOrder="2"/>
    </xf>
    <xf numFmtId="0" fontId="12" fillId="0" borderId="34" xfId="0" applyFont="1" applyBorder="1" applyAlignment="1">
      <alignment horizontal="center" vertical="center" wrapText="1" readingOrder="2"/>
    </xf>
    <xf numFmtId="9" fontId="12" fillId="0" borderId="34" xfId="3" applyFont="1" applyBorder="1" applyAlignment="1">
      <alignment horizontal="center" vertical="center" wrapText="1" readingOrder="2"/>
    </xf>
    <xf numFmtId="0" fontId="16" fillId="6" borderId="34" xfId="0" applyFont="1" applyFill="1" applyBorder="1" applyAlignment="1">
      <alignment horizontal="center" vertical="center" wrapText="1" readingOrder="2"/>
    </xf>
    <xf numFmtId="9" fontId="16" fillId="6" borderId="34" xfId="3" applyFont="1" applyFill="1" applyBorder="1" applyAlignment="1">
      <alignment horizontal="center" vertical="center" wrapText="1" readingOrder="2"/>
    </xf>
    <xf numFmtId="3" fontId="8" fillId="0" borderId="34" xfId="0" applyNumberFormat="1" applyFont="1" applyFill="1" applyBorder="1" applyAlignment="1">
      <alignment horizontal="center" vertical="center" wrapText="1" readingOrder="2"/>
    </xf>
    <xf numFmtId="0" fontId="8" fillId="0" borderId="34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 readingOrder="2"/>
    </xf>
    <xf numFmtId="0" fontId="8" fillId="6" borderId="34" xfId="0" applyFont="1" applyFill="1" applyBorder="1" applyAlignment="1">
      <alignment horizontal="center" vertical="center" readingOrder="2"/>
    </xf>
    <xf numFmtId="0" fontId="8" fillId="6" borderId="34" xfId="0" applyFont="1" applyFill="1" applyBorder="1" applyAlignment="1">
      <alignment horizontal="center" vertical="center" wrapText="1" readingOrder="2"/>
    </xf>
    <xf numFmtId="0" fontId="8" fillId="6" borderId="38" xfId="0" applyFont="1" applyFill="1" applyBorder="1" applyAlignment="1">
      <alignment horizontal="center" vertical="center" wrapText="1" readingOrder="2"/>
    </xf>
    <xf numFmtId="3" fontId="8" fillId="0" borderId="34" xfId="0" applyNumberFormat="1" applyFont="1" applyBorder="1" applyAlignment="1">
      <alignment horizontal="center" vertical="center" wrapText="1" readingOrder="2"/>
    </xf>
    <xf numFmtId="0" fontId="8" fillId="0" borderId="34" xfId="0" applyFont="1" applyBorder="1" applyAlignment="1">
      <alignment horizontal="center" vertical="center" wrapText="1" readingOrder="2"/>
    </xf>
    <xf numFmtId="0" fontId="5" fillId="0" borderId="0" xfId="0" applyFont="1" applyAlignment="1">
      <alignment horizontal="center" vertical="center" readingOrder="2"/>
    </xf>
    <xf numFmtId="0" fontId="8" fillId="3" borderId="34" xfId="0" applyFont="1" applyFill="1" applyBorder="1" applyAlignment="1" applyProtection="1">
      <alignment horizontal="center" vertical="center" wrapText="1" shrinkToFit="1" readingOrder="2"/>
      <protection locked="0"/>
    </xf>
    <xf numFmtId="0" fontId="8" fillId="0" borderId="34" xfId="0" applyFont="1" applyFill="1" applyBorder="1" applyAlignment="1" applyProtection="1">
      <alignment horizontal="center" vertical="center" shrinkToFit="1" readingOrder="2"/>
      <protection locked="0"/>
    </xf>
    <xf numFmtId="0" fontId="8" fillId="6" borderId="38" xfId="0" applyFont="1" applyFill="1" applyBorder="1" applyAlignment="1">
      <alignment horizontal="center" vertical="center" readingOrder="2"/>
    </xf>
    <xf numFmtId="3" fontId="8" fillId="6" borderId="38" xfId="0" applyNumberFormat="1" applyFont="1" applyFill="1" applyBorder="1" applyAlignment="1">
      <alignment horizontal="center" vertical="center" wrapText="1" readingOrder="2"/>
    </xf>
    <xf numFmtId="0" fontId="8" fillId="6" borderId="34" xfId="1" applyFont="1" applyFill="1" applyBorder="1" applyAlignment="1" applyProtection="1">
      <alignment horizontal="center" vertical="center" readingOrder="2"/>
    </xf>
    <xf numFmtId="0" fontId="8" fillId="6" borderId="34" xfId="1" applyFont="1" applyFill="1" applyBorder="1" applyAlignment="1" applyProtection="1">
      <alignment horizontal="center" vertical="center" wrapText="1" shrinkToFit="1" readingOrder="2"/>
    </xf>
    <xf numFmtId="3" fontId="8" fillId="6" borderId="34" xfId="1" applyNumberFormat="1" applyFont="1" applyFill="1" applyBorder="1" applyAlignment="1" applyProtection="1">
      <alignment horizontal="center" vertical="center" shrinkToFit="1" readingOrder="2"/>
    </xf>
    <xf numFmtId="0" fontId="8" fillId="0" borderId="34" xfId="0" applyFont="1" applyBorder="1" applyAlignment="1">
      <alignment horizontal="center" vertical="center" readingOrder="2"/>
    </xf>
    <xf numFmtId="3" fontId="8" fillId="0" borderId="34" xfId="0" applyNumberFormat="1" applyFont="1" applyBorder="1" applyAlignment="1">
      <alignment horizontal="center" vertical="center" readingOrder="2"/>
    </xf>
    <xf numFmtId="0" fontId="8" fillId="0" borderId="0" xfId="0" applyFont="1" applyFill="1" applyAlignment="1">
      <alignment horizontal="center" vertical="center" readingOrder="2"/>
    </xf>
    <xf numFmtId="0" fontId="5" fillId="0" borderId="0" xfId="0" applyFont="1" applyAlignment="1">
      <alignment horizontal="center" vertical="center" readingOrder="2"/>
    </xf>
    <xf numFmtId="3" fontId="8" fillId="0" borderId="34" xfId="1" applyNumberFormat="1" applyFont="1" applyFill="1" applyBorder="1" applyAlignment="1" applyProtection="1">
      <alignment horizontal="center" vertical="center" shrinkToFit="1" readingOrder="2"/>
      <protection locked="0"/>
    </xf>
    <xf numFmtId="0" fontId="8" fillId="6" borderId="38" xfId="0" applyFont="1" applyFill="1" applyBorder="1" applyAlignment="1">
      <alignment horizontal="center" vertical="center" wrapText="1" readingOrder="2"/>
    </xf>
    <xf numFmtId="3" fontId="8" fillId="0" borderId="34" xfId="0" applyNumberFormat="1" applyFont="1" applyFill="1" applyBorder="1" applyAlignment="1" applyProtection="1">
      <alignment horizontal="center" vertical="center" wrapText="1" shrinkToFit="1" readingOrder="2"/>
      <protection locked="0"/>
    </xf>
    <xf numFmtId="0" fontId="8" fillId="6" borderId="34" xfId="1" applyFont="1" applyFill="1" applyBorder="1" applyAlignment="1" applyProtection="1">
      <alignment horizontal="center" vertical="center" shrinkToFit="1" readingOrder="2"/>
    </xf>
    <xf numFmtId="0" fontId="8" fillId="0" borderId="0" xfId="0" applyFont="1" applyAlignment="1">
      <alignment horizontal="center" vertical="center" readingOrder="2"/>
    </xf>
    <xf numFmtId="0" fontId="0" fillId="0" borderId="0" xfId="0" applyAlignment="1">
      <alignment readingOrder="2"/>
    </xf>
    <xf numFmtId="0" fontId="7" fillId="0" borderId="0" xfId="0" applyFont="1" applyAlignment="1">
      <alignment readingOrder="2"/>
    </xf>
    <xf numFmtId="0" fontId="8" fillId="6" borderId="34" xfId="1" applyFont="1" applyFill="1" applyBorder="1" applyAlignment="1" applyProtection="1">
      <alignment horizontal="center" vertical="center" wrapText="1" readingOrder="2"/>
    </xf>
    <xf numFmtId="3" fontId="8" fillId="0" borderId="34" xfId="1" applyNumberFormat="1" applyFont="1" applyFill="1" applyBorder="1" applyAlignment="1" applyProtection="1">
      <alignment horizontal="center" vertical="center" shrinkToFit="1" readingOrder="2"/>
    </xf>
    <xf numFmtId="3" fontId="7" fillId="0" borderId="0" xfId="0" applyNumberFormat="1" applyFont="1" applyAlignment="1">
      <alignment readingOrder="2"/>
    </xf>
    <xf numFmtId="3" fontId="18" fillId="0" borderId="0" xfId="0" applyNumberFormat="1" applyFont="1" applyAlignment="1">
      <alignment horizontal="center" vertical="center" readingOrder="2"/>
    </xf>
    <xf numFmtId="1" fontId="7" fillId="0" borderId="0" xfId="0" applyNumberFormat="1" applyFont="1" applyAlignment="1">
      <alignment horizontal="center" vertical="center" readingOrder="2"/>
    </xf>
    <xf numFmtId="3" fontId="8" fillId="3" borderId="34" xfId="1" applyNumberFormat="1" applyFont="1" applyFill="1" applyBorder="1" applyAlignment="1" applyProtection="1">
      <alignment horizontal="center" vertical="center" shrinkToFit="1" readingOrder="2"/>
      <protection locked="0"/>
    </xf>
    <xf numFmtId="0" fontId="8" fillId="0" borderId="0" xfId="0" applyFont="1" applyAlignment="1">
      <alignment readingOrder="2"/>
    </xf>
    <xf numFmtId="0" fontId="8" fillId="0" borderId="0" xfId="0" applyFont="1" applyAlignment="1">
      <alignment horizontal="center" readingOrder="2"/>
    </xf>
    <xf numFmtId="3" fontId="8" fillId="6" borderId="34" xfId="1" applyNumberFormat="1" applyFont="1" applyFill="1" applyBorder="1" applyAlignment="1" applyProtection="1">
      <alignment horizontal="center" vertical="center" readingOrder="2"/>
    </xf>
    <xf numFmtId="0" fontId="8" fillId="6" borderId="38" xfId="1" applyFont="1" applyFill="1" applyBorder="1" applyAlignment="1" applyProtection="1">
      <alignment horizontal="center" vertical="center" readingOrder="2"/>
    </xf>
    <xf numFmtId="9" fontId="12" fillId="0" borderId="34" xfId="0" applyNumberFormat="1" applyFont="1" applyFill="1" applyBorder="1" applyAlignment="1">
      <alignment horizontal="center" vertical="center" wrapText="1" readingOrder="2"/>
    </xf>
    <xf numFmtId="3" fontId="16" fillId="6" borderId="34" xfId="0" applyNumberFormat="1" applyFont="1" applyFill="1" applyBorder="1" applyAlignment="1">
      <alignment horizontal="center" vertical="center" wrapText="1" readingOrder="2"/>
    </xf>
    <xf numFmtId="0" fontId="19" fillId="0" borderId="34" xfId="0" applyFont="1" applyFill="1" applyBorder="1" applyAlignment="1" applyProtection="1">
      <alignment horizontal="center" vertical="center" shrinkToFit="1" readingOrder="1"/>
      <protection locked="0"/>
    </xf>
    <xf numFmtId="3" fontId="12" fillId="0" borderId="34" xfId="0" applyNumberFormat="1" applyFont="1" applyBorder="1" applyAlignment="1">
      <alignment horizontal="center" vertical="center" wrapText="1" readingOrder="2"/>
    </xf>
    <xf numFmtId="0" fontId="12" fillId="0" borderId="34" xfId="0" applyFont="1" applyBorder="1" applyAlignment="1">
      <alignment horizontal="center" vertical="center" readingOrder="2"/>
    </xf>
    <xf numFmtId="9" fontId="12" fillId="0" borderId="34" xfId="0" applyNumberFormat="1" applyFont="1" applyBorder="1" applyAlignment="1">
      <alignment horizontal="center" vertical="center" wrapText="1" readingOrder="2"/>
    </xf>
    <xf numFmtId="9" fontId="16" fillId="6" borderId="34" xfId="3" applyFont="1" applyFill="1" applyBorder="1" applyAlignment="1">
      <alignment horizontal="center" vertical="center" readingOrder="2"/>
    </xf>
    <xf numFmtId="3" fontId="16" fillId="6" borderId="34" xfId="0" applyNumberFormat="1" applyFont="1" applyFill="1" applyBorder="1" applyAlignment="1">
      <alignment horizontal="center" vertical="center" readingOrder="2"/>
    </xf>
    <xf numFmtId="0" fontId="8" fillId="6" borderId="34" xfId="0" applyFont="1" applyFill="1" applyBorder="1" applyAlignment="1">
      <alignment horizontal="center" vertical="center" readingOrder="2"/>
    </xf>
    <xf numFmtId="0" fontId="8" fillId="6" borderId="34" xfId="0" applyFont="1" applyFill="1" applyBorder="1" applyAlignment="1">
      <alignment horizontal="center" vertical="center" wrapText="1" readingOrder="2"/>
    </xf>
    <xf numFmtId="0" fontId="8" fillId="6" borderId="38" xfId="0" applyFont="1" applyFill="1" applyBorder="1" applyAlignment="1">
      <alignment horizontal="center" vertical="center" wrapText="1" readingOrder="2"/>
    </xf>
    <xf numFmtId="0" fontId="8" fillId="0" borderId="0" xfId="0" applyFont="1" applyAlignment="1">
      <alignment horizontal="center" vertical="center" readingOrder="2"/>
    </xf>
    <xf numFmtId="0" fontId="20" fillId="0" borderId="0" xfId="0" applyFont="1"/>
    <xf numFmtId="0" fontId="8" fillId="0" borderId="34" xfId="0" applyFont="1" applyBorder="1" applyAlignment="1">
      <alignment horizontal="center" vertical="center" readingOrder="2"/>
    </xf>
    <xf numFmtId="0" fontId="8" fillId="6" borderId="34" xfId="0" applyFont="1" applyFill="1" applyBorder="1" applyAlignment="1">
      <alignment horizontal="center" vertical="center" readingOrder="2"/>
    </xf>
    <xf numFmtId="0" fontId="8" fillId="6" borderId="34" xfId="0" applyFont="1" applyFill="1" applyBorder="1" applyAlignment="1">
      <alignment horizontal="center" vertical="center" wrapText="1" readingOrder="2"/>
    </xf>
    <xf numFmtId="3" fontId="8" fillId="6" borderId="34" xfId="0" applyNumberFormat="1" applyFont="1" applyFill="1" applyBorder="1" applyAlignment="1">
      <alignment horizontal="center" vertical="center" wrapText="1" readingOrder="2"/>
    </xf>
    <xf numFmtId="0" fontId="5" fillId="0" borderId="0" xfId="0" applyFont="1" applyAlignment="1">
      <alignment horizontal="center" vertical="center" readingOrder="2"/>
    </xf>
    <xf numFmtId="0" fontId="8" fillId="0" borderId="34" xfId="0" applyFont="1" applyFill="1" applyBorder="1" applyAlignment="1">
      <alignment horizontal="center" vertical="center" readingOrder="2"/>
    </xf>
    <xf numFmtId="0" fontId="8" fillId="0" borderId="0" xfId="0" applyFont="1" applyAlignment="1">
      <alignment horizontal="center" vertical="center" readingOrder="2"/>
    </xf>
    <xf numFmtId="49" fontId="8" fillId="0" borderId="34" xfId="0" applyNumberFormat="1" applyFont="1" applyFill="1" applyBorder="1" applyAlignment="1">
      <alignment horizontal="center" vertical="center" readingOrder="2"/>
    </xf>
    <xf numFmtId="3" fontId="8" fillId="6" borderId="34" xfId="0" applyNumberFormat="1" applyFont="1" applyFill="1" applyBorder="1" applyAlignment="1">
      <alignment horizontal="center" vertical="center" wrapText="1" readingOrder="2"/>
    </xf>
    <xf numFmtId="170" fontId="11" fillId="0" borderId="0" xfId="0" applyNumberFormat="1" applyFont="1"/>
    <xf numFmtId="170" fontId="12" fillId="0" borderId="34" xfId="0" applyNumberFormat="1" applyFont="1" applyBorder="1" applyAlignment="1">
      <alignment horizontal="center" vertical="center" wrapText="1" readingOrder="2"/>
    </xf>
    <xf numFmtId="170" fontId="16" fillId="0" borderId="34" xfId="3" applyNumberFormat="1" applyFont="1" applyBorder="1" applyAlignment="1">
      <alignment horizontal="center" vertical="center" wrapText="1" readingOrder="2"/>
    </xf>
    <xf numFmtId="0" fontId="8" fillId="0" borderId="0" xfId="0" applyFont="1" applyAlignment="1">
      <alignment horizontal="right" vertical="center" readingOrder="2"/>
    </xf>
    <xf numFmtId="0" fontId="8" fillId="0" borderId="0" xfId="0" applyFont="1" applyAlignment="1">
      <alignment horizontal="center" vertical="center" readingOrder="2"/>
    </xf>
    <xf numFmtId="3" fontId="11" fillId="0" borderId="0" xfId="0" applyNumberFormat="1" applyFont="1"/>
    <xf numFmtId="168" fontId="8" fillId="0" borderId="0" xfId="0" applyNumberFormat="1" applyFont="1" applyBorder="1" applyAlignment="1">
      <alignment horizontal="center" vertical="center" wrapText="1" readingOrder="2"/>
    </xf>
    <xf numFmtId="3" fontId="8" fillId="0" borderId="0" xfId="0" applyNumberFormat="1" applyFont="1" applyBorder="1" applyAlignment="1">
      <alignment horizontal="center" vertical="center" readingOrder="2"/>
    </xf>
    <xf numFmtId="167" fontId="8" fillId="0" borderId="0" xfId="0" applyNumberFormat="1" applyFont="1" applyBorder="1" applyAlignment="1">
      <alignment horizontal="center" vertical="center" wrapText="1" readingOrder="2"/>
    </xf>
    <xf numFmtId="10" fontId="11" fillId="0" borderId="0" xfId="3" applyNumberFormat="1" applyFont="1" applyAlignment="1">
      <alignment vertical="center" readingOrder="2"/>
    </xf>
    <xf numFmtId="3" fontId="8" fillId="0" borderId="0" xfId="0" applyNumberFormat="1" applyFont="1" applyBorder="1" applyAlignment="1">
      <alignment horizontal="center" vertical="center" wrapText="1" readingOrder="2"/>
    </xf>
    <xf numFmtId="0" fontId="8" fillId="0" borderId="0" xfId="0" applyFont="1" applyAlignment="1">
      <alignment horizontal="center" vertical="center" readingOrder="2"/>
    </xf>
    <xf numFmtId="0" fontId="8" fillId="6" borderId="34" xfId="1" applyFont="1" applyFill="1" applyBorder="1" applyAlignment="1" applyProtection="1">
      <alignment horizontal="center" vertical="center" readingOrder="2"/>
    </xf>
    <xf numFmtId="0" fontId="8" fillId="0" borderId="34" xfId="0" applyFont="1" applyBorder="1" applyAlignment="1">
      <alignment horizontal="center" vertical="center" readingOrder="2"/>
    </xf>
    <xf numFmtId="0" fontId="8" fillId="6" borderId="34" xfId="1" applyFont="1" applyFill="1" applyBorder="1" applyAlignment="1" applyProtection="1">
      <alignment horizontal="center" vertical="center" readingOrder="2"/>
    </xf>
    <xf numFmtId="0" fontId="8" fillId="0" borderId="34" xfId="0" applyFont="1" applyBorder="1" applyAlignment="1">
      <alignment horizontal="center" vertical="center" wrapText="1"/>
    </xf>
    <xf numFmtId="1" fontId="8" fillId="0" borderId="34" xfId="0" applyNumberFormat="1" applyFont="1" applyFill="1" applyBorder="1" applyAlignment="1" applyProtection="1">
      <alignment horizontal="center" vertical="center" shrinkToFit="1" readingOrder="2"/>
      <protection locked="0"/>
    </xf>
    <xf numFmtId="0" fontId="8" fillId="8" borderId="42" xfId="0" applyFont="1" applyFill="1" applyBorder="1" applyAlignment="1">
      <alignment horizontal="center" vertical="center"/>
    </xf>
    <xf numFmtId="3" fontId="8" fillId="8" borderId="42" xfId="0" applyNumberFormat="1" applyFont="1" applyFill="1" applyBorder="1" applyAlignment="1">
      <alignment horizontal="center" vertical="center"/>
    </xf>
    <xf numFmtId="3" fontId="8" fillId="0" borderId="34" xfId="0" applyNumberFormat="1" applyFont="1" applyBorder="1" applyAlignment="1">
      <alignment horizontal="center" vertical="center"/>
    </xf>
    <xf numFmtId="0" fontId="8" fillId="0" borderId="42" xfId="0" applyFont="1" applyBorder="1" applyAlignment="1">
      <alignment horizontal="center" vertical="center"/>
    </xf>
    <xf numFmtId="3" fontId="8" fillId="0" borderId="42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3" fontId="8" fillId="8" borderId="43" xfId="0" applyNumberFormat="1" applyFont="1" applyFill="1" applyBorder="1" applyAlignment="1">
      <alignment horizontal="center" vertical="center"/>
    </xf>
    <xf numFmtId="3" fontId="8" fillId="8" borderId="44" xfId="0" applyNumberFormat="1" applyFont="1" applyFill="1" applyBorder="1" applyAlignment="1">
      <alignment horizontal="center" vertical="center"/>
    </xf>
    <xf numFmtId="0" fontId="8" fillId="5" borderId="34" xfId="0" applyFont="1" applyFill="1" applyBorder="1" applyAlignment="1" applyProtection="1">
      <alignment horizontal="center" vertical="center" wrapText="1" shrinkToFit="1" readingOrder="2"/>
      <protection locked="0"/>
    </xf>
    <xf numFmtId="9" fontId="8" fillId="6" borderId="34" xfId="3" applyFont="1" applyFill="1" applyBorder="1" applyAlignment="1">
      <alignment horizontal="center" vertical="center" wrapText="1" readingOrder="2"/>
    </xf>
    <xf numFmtId="3" fontId="8" fillId="5" borderId="34" xfId="0" applyNumberFormat="1" applyFont="1" applyFill="1" applyBorder="1" applyAlignment="1">
      <alignment horizontal="center" vertical="center" readingOrder="2"/>
    </xf>
    <xf numFmtId="3" fontId="8" fillId="5" borderId="34" xfId="1" applyNumberFormat="1" applyFont="1" applyFill="1" applyBorder="1" applyAlignment="1" applyProtection="1">
      <alignment horizontal="center" vertical="center" shrinkToFit="1" readingOrder="2"/>
      <protection locked="0"/>
    </xf>
    <xf numFmtId="0" fontId="8" fillId="5" borderId="34" xfId="0" applyFont="1" applyFill="1" applyBorder="1" applyAlignment="1" applyProtection="1">
      <alignment horizontal="center" vertical="center" shrinkToFit="1" readingOrder="2"/>
      <protection locked="0"/>
    </xf>
    <xf numFmtId="0" fontId="8" fillId="5" borderId="0" xfId="0" applyFont="1" applyFill="1" applyAlignment="1">
      <alignment horizontal="center" vertical="center" readingOrder="2"/>
    </xf>
    <xf numFmtId="0" fontId="8" fillId="0" borderId="0" xfId="0" applyFont="1" applyAlignment="1">
      <alignment horizontal="center" vertical="center" readingOrder="2"/>
    </xf>
    <xf numFmtId="171" fontId="8" fillId="0" borderId="0" xfId="0" applyNumberFormat="1" applyFont="1" applyAlignment="1">
      <alignment horizontal="center" vertical="center" readingOrder="2"/>
    </xf>
    <xf numFmtId="3" fontId="8" fillId="0" borderId="0" xfId="0" applyNumberFormat="1" applyFont="1" applyAlignment="1">
      <alignment readingOrder="2"/>
    </xf>
    <xf numFmtId="0" fontId="8" fillId="6" borderId="34" xfId="0" applyFont="1" applyFill="1" applyBorder="1" applyAlignment="1">
      <alignment horizontal="center" vertical="center" readingOrder="2"/>
    </xf>
    <xf numFmtId="0" fontId="8" fillId="6" borderId="34" xfId="0" applyFont="1" applyFill="1" applyBorder="1" applyAlignment="1">
      <alignment horizontal="center" vertical="center" wrapText="1" readingOrder="2"/>
    </xf>
    <xf numFmtId="0" fontId="8" fillId="0" borderId="34" xfId="0" applyFont="1" applyBorder="1" applyAlignment="1">
      <alignment horizontal="center" vertical="center" readingOrder="2"/>
    </xf>
    <xf numFmtId="0" fontId="8" fillId="6" borderId="34" xfId="1" applyFont="1" applyFill="1" applyBorder="1" applyAlignment="1" applyProtection="1">
      <alignment horizontal="center" vertical="center" readingOrder="2"/>
    </xf>
    <xf numFmtId="0" fontId="12" fillId="5" borderId="34" xfId="0" applyFont="1" applyFill="1" applyBorder="1" applyAlignment="1">
      <alignment horizontal="center" vertical="center" wrapText="1" readingOrder="2"/>
    </xf>
    <xf numFmtId="0" fontId="8" fillId="0" borderId="0" xfId="0" applyFont="1" applyAlignment="1">
      <alignment horizontal="center" vertical="center" readingOrder="2"/>
    </xf>
    <xf numFmtId="0" fontId="21" fillId="0" borderId="34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 readingOrder="2"/>
    </xf>
    <xf numFmtId="0" fontId="8" fillId="0" borderId="0" xfId="0" applyFont="1" applyAlignment="1">
      <alignment horizontal="center" vertical="center" readingOrder="2"/>
    </xf>
    <xf numFmtId="0" fontId="8" fillId="6" borderId="34" xfId="1" applyFont="1" applyFill="1" applyBorder="1" applyAlignment="1" applyProtection="1">
      <alignment horizontal="center" vertical="center" readingOrder="2"/>
    </xf>
    <xf numFmtId="3" fontId="8" fillId="0" borderId="34" xfId="0" applyNumberFormat="1" applyFont="1" applyFill="1" applyBorder="1" applyAlignment="1" applyProtection="1">
      <alignment horizontal="center" vertical="center" wrapText="1" shrinkToFit="1" readingOrder="2"/>
      <protection locked="0"/>
    </xf>
    <xf numFmtId="0" fontId="8" fillId="0" borderId="34" xfId="0" applyFont="1" applyFill="1" applyBorder="1" applyAlignment="1" applyProtection="1">
      <alignment horizontal="center" vertical="center" wrapText="1" readingOrder="2"/>
      <protection locked="0"/>
    </xf>
    <xf numFmtId="3" fontId="8" fillId="0" borderId="34" xfId="0" applyNumberFormat="1" applyFont="1" applyBorder="1" applyAlignment="1">
      <alignment horizontal="center" vertical="center" readingOrder="2"/>
    </xf>
    <xf numFmtId="0" fontId="8" fillId="0" borderId="0" xfId="0" applyFont="1" applyAlignment="1">
      <alignment horizontal="center" vertical="center" readingOrder="2"/>
    </xf>
    <xf numFmtId="0" fontId="8" fillId="0" borderId="0" xfId="0" applyFont="1" applyAlignment="1">
      <alignment horizontal="center" vertical="center" readingOrder="2"/>
    </xf>
    <xf numFmtId="3" fontId="8" fillId="0" borderId="34" xfId="0" applyNumberFormat="1" applyFont="1" applyFill="1" applyBorder="1" applyAlignment="1" applyProtection="1">
      <alignment horizontal="center" vertical="center" wrapText="1" shrinkToFit="1" readingOrder="2"/>
      <protection locked="0"/>
    </xf>
    <xf numFmtId="3" fontId="8" fillId="0" borderId="34" xfId="0" applyNumberFormat="1" applyFont="1" applyBorder="1" applyAlignment="1">
      <alignment horizontal="center" vertical="center" readingOrder="2"/>
    </xf>
    <xf numFmtId="0" fontId="10" fillId="6" borderId="46" xfId="1" applyFont="1" applyFill="1" applyBorder="1" applyAlignment="1" applyProtection="1">
      <alignment horizontal="center" vertical="center" readingOrder="2"/>
    </xf>
    <xf numFmtId="0" fontId="10" fillId="6" borderId="46" xfId="1" applyFont="1" applyFill="1" applyBorder="1" applyAlignment="1" applyProtection="1">
      <alignment horizontal="center" vertical="center" wrapText="1" shrinkToFit="1" readingOrder="2"/>
    </xf>
    <xf numFmtId="0" fontId="8" fillId="3" borderId="46" xfId="0" applyFont="1" applyFill="1" applyBorder="1" applyAlignment="1" applyProtection="1">
      <alignment horizontal="center" vertical="center" shrinkToFit="1" readingOrder="2"/>
      <protection locked="0"/>
    </xf>
    <xf numFmtId="3" fontId="8" fillId="0" borderId="46" xfId="0" applyNumberFormat="1" applyFont="1" applyFill="1" applyBorder="1" applyAlignment="1" applyProtection="1">
      <alignment horizontal="center" vertical="center" shrinkToFit="1" readingOrder="2"/>
      <protection locked="0"/>
    </xf>
    <xf numFmtId="3" fontId="8" fillId="5" borderId="46" xfId="0" applyNumberFormat="1" applyFont="1" applyFill="1" applyBorder="1" applyAlignment="1" applyProtection="1">
      <alignment horizontal="center" vertical="center" shrinkToFit="1" readingOrder="2"/>
      <protection locked="0"/>
    </xf>
    <xf numFmtId="3" fontId="10" fillId="6" borderId="46" xfId="1" applyNumberFormat="1" applyFont="1" applyFill="1" applyBorder="1" applyAlignment="1" applyProtection="1">
      <alignment horizontal="center" vertical="center" shrinkToFit="1" readingOrder="2"/>
    </xf>
    <xf numFmtId="0" fontId="8" fillId="0" borderId="34" xfId="0" applyFont="1" applyBorder="1" applyAlignment="1">
      <alignment horizontal="center" vertical="center" readingOrder="2"/>
    </xf>
    <xf numFmtId="3" fontId="8" fillId="6" borderId="34" xfId="0" applyNumberFormat="1" applyFont="1" applyFill="1" applyBorder="1" applyAlignment="1">
      <alignment horizontal="center" vertical="center" readingOrder="2"/>
    </xf>
    <xf numFmtId="0" fontId="8" fillId="0" borderId="0" xfId="0" applyFont="1" applyAlignment="1">
      <alignment horizontal="center" vertical="center" readingOrder="2"/>
    </xf>
    <xf numFmtId="0" fontId="8" fillId="0" borderId="0" xfId="0" applyFont="1" applyAlignment="1">
      <alignment horizontal="center" vertical="center" readingOrder="2"/>
    </xf>
    <xf numFmtId="4" fontId="11" fillId="0" borderId="0" xfId="0" applyNumberFormat="1" applyFont="1"/>
    <xf numFmtId="171" fontId="11" fillId="0" borderId="0" xfId="0" applyNumberFormat="1" applyFont="1"/>
    <xf numFmtId="172" fontId="11" fillId="0" borderId="0" xfId="0" applyNumberFormat="1" applyFont="1"/>
    <xf numFmtId="4" fontId="11" fillId="5" borderId="0" xfId="0" applyNumberFormat="1" applyFont="1" applyFill="1"/>
    <xf numFmtId="3" fontId="12" fillId="0" borderId="34" xfId="0" applyNumberFormat="1" applyFont="1" applyFill="1" applyBorder="1" applyAlignment="1">
      <alignment horizontal="center" vertical="center" wrapText="1" readingOrder="2"/>
    </xf>
    <xf numFmtId="0" fontId="8" fillId="0" borderId="0" xfId="0" applyFont="1" applyAlignment="1">
      <alignment horizontal="center" vertical="center" readingOrder="2"/>
    </xf>
    <xf numFmtId="1" fontId="11" fillId="0" borderId="0" xfId="0" applyNumberFormat="1" applyFont="1"/>
    <xf numFmtId="0" fontId="8" fillId="0" borderId="0" xfId="0" applyFont="1" applyAlignment="1">
      <alignment horizontal="center" vertical="center" readingOrder="2"/>
    </xf>
    <xf numFmtId="3" fontId="8" fillId="6" borderId="34" xfId="0" applyNumberFormat="1" applyFont="1" applyFill="1" applyBorder="1" applyAlignment="1">
      <alignment horizontal="center" vertical="center" readingOrder="2"/>
    </xf>
    <xf numFmtId="0" fontId="8" fillId="0" borderId="34" xfId="0" applyFont="1" applyFill="1" applyBorder="1" applyAlignment="1">
      <alignment horizontal="center" vertical="center" readingOrder="2"/>
    </xf>
    <xf numFmtId="3" fontId="8" fillId="0" borderId="34" xfId="0" applyNumberFormat="1" applyFont="1" applyBorder="1" applyAlignment="1">
      <alignment horizontal="center" vertical="center" readingOrder="2"/>
    </xf>
    <xf numFmtId="0" fontId="8" fillId="0" borderId="0" xfId="0" applyFont="1" applyAlignment="1">
      <alignment horizontal="center" vertical="center" readingOrder="2"/>
    </xf>
    <xf numFmtId="3" fontId="8" fillId="0" borderId="0" xfId="0" applyNumberFormat="1" applyFont="1" applyFill="1" applyAlignment="1">
      <alignment horizontal="center" vertical="center" readingOrder="2"/>
    </xf>
    <xf numFmtId="0" fontId="12" fillId="0" borderId="34" xfId="0" applyFont="1" applyFill="1" applyBorder="1" applyAlignment="1">
      <alignment horizontal="center" vertical="center" wrapText="1" readingOrder="2"/>
    </xf>
    <xf numFmtId="3" fontId="16" fillId="0" borderId="34" xfId="0" applyNumberFormat="1" applyFont="1" applyFill="1" applyBorder="1" applyAlignment="1">
      <alignment horizontal="center" vertical="center" wrapText="1" readingOrder="2"/>
    </xf>
    <xf numFmtId="0" fontId="11" fillId="0" borderId="0" xfId="0" applyFont="1" applyFill="1"/>
    <xf numFmtId="0" fontId="8" fillId="0" borderId="0" xfId="0" applyFont="1" applyAlignment="1">
      <alignment horizontal="center" vertical="center" readingOrder="2"/>
    </xf>
    <xf numFmtId="0" fontId="8" fillId="6" borderId="34" xfId="1" applyFont="1" applyFill="1" applyBorder="1" applyAlignment="1" applyProtection="1">
      <alignment horizontal="center" vertical="center" readingOrder="2"/>
    </xf>
    <xf numFmtId="0" fontId="8" fillId="6" borderId="34" xfId="0" applyFont="1" applyFill="1" applyBorder="1" applyAlignment="1">
      <alignment horizontal="center" vertical="center" readingOrder="2"/>
    </xf>
    <xf numFmtId="0" fontId="8" fillId="6" borderId="34" xfId="0" applyFont="1" applyFill="1" applyBorder="1" applyAlignment="1">
      <alignment horizontal="center" vertical="center" wrapText="1" readingOrder="2"/>
    </xf>
    <xf numFmtId="0" fontId="8" fillId="0" borderId="34" xfId="0" applyFont="1" applyBorder="1" applyAlignment="1">
      <alignment horizontal="center" vertical="center" readingOrder="2"/>
    </xf>
    <xf numFmtId="0" fontId="8" fillId="0" borderId="0" xfId="0" applyFont="1" applyAlignment="1">
      <alignment horizontal="center" vertical="center" readingOrder="2"/>
    </xf>
    <xf numFmtId="0" fontId="8" fillId="0" borderId="34" xfId="0" applyFont="1" applyBorder="1" applyAlignment="1">
      <alignment horizontal="center" vertical="center" readingOrder="2"/>
    </xf>
    <xf numFmtId="0" fontId="8" fillId="0" borderId="0" xfId="0" applyFont="1" applyAlignment="1">
      <alignment horizontal="center" vertical="center" readingOrder="2"/>
    </xf>
    <xf numFmtId="0" fontId="5" fillId="0" borderId="0" xfId="0" applyFont="1" applyAlignment="1">
      <alignment horizontal="center" vertical="center" readingOrder="2"/>
    </xf>
    <xf numFmtId="3" fontId="8" fillId="0" borderId="34" xfId="0" applyNumberFormat="1" applyFont="1" applyBorder="1" applyAlignment="1">
      <alignment horizontal="center" vertical="center" readingOrder="2"/>
    </xf>
    <xf numFmtId="3" fontId="8" fillId="6" borderId="34" xfId="0" applyNumberFormat="1" applyFont="1" applyFill="1" applyBorder="1" applyAlignment="1">
      <alignment horizontal="center" vertical="center" readingOrder="2"/>
    </xf>
    <xf numFmtId="0" fontId="8" fillId="10" borderId="34" xfId="0" applyFont="1" applyFill="1" applyBorder="1" applyAlignment="1">
      <alignment horizontal="center" vertical="center" readingOrder="2"/>
    </xf>
    <xf numFmtId="0" fontId="8" fillId="0" borderId="34" xfId="0" applyFont="1" applyFill="1" applyBorder="1" applyAlignment="1">
      <alignment horizontal="center" vertical="center" readingOrder="2"/>
    </xf>
    <xf numFmtId="0" fontId="8" fillId="0" borderId="35" xfId="0" applyFont="1" applyFill="1" applyBorder="1" applyAlignment="1" applyProtection="1">
      <alignment horizontal="center" vertical="center" shrinkToFit="1" readingOrder="2"/>
      <protection locked="0"/>
    </xf>
    <xf numFmtId="0" fontId="10" fillId="11" borderId="50" xfId="0" applyFont="1" applyFill="1" applyBorder="1" applyAlignment="1">
      <alignment horizontal="center" vertical="center" readingOrder="2"/>
    </xf>
    <xf numFmtId="0" fontId="10" fillId="11" borderId="51" xfId="0" applyFont="1" applyFill="1" applyBorder="1" applyAlignment="1">
      <alignment horizontal="center" vertical="center" readingOrder="2"/>
    </xf>
    <xf numFmtId="0" fontId="8" fillId="0" borderId="53" xfId="0" applyFont="1" applyBorder="1" applyAlignment="1">
      <alignment horizontal="center" vertical="center" readingOrder="2"/>
    </xf>
    <xf numFmtId="3" fontId="8" fillId="0" borderId="53" xfId="0" applyNumberFormat="1" applyFont="1" applyBorder="1" applyAlignment="1">
      <alignment horizontal="center" vertical="center" readingOrder="2"/>
    </xf>
    <xf numFmtId="3" fontId="8" fillId="0" borderId="54" xfId="0" applyNumberFormat="1" applyFont="1" applyBorder="1" applyAlignment="1">
      <alignment horizontal="center" vertical="center" readingOrder="2"/>
    </xf>
    <xf numFmtId="0" fontId="8" fillId="0" borderId="55" xfId="0" applyFont="1" applyBorder="1" applyAlignment="1">
      <alignment horizontal="center" vertical="center" readingOrder="2"/>
    </xf>
    <xf numFmtId="0" fontId="8" fillId="0" borderId="1" xfId="0" applyFont="1" applyBorder="1" applyAlignment="1">
      <alignment horizontal="center" vertical="center" readingOrder="2"/>
    </xf>
    <xf numFmtId="3" fontId="8" fillId="0" borderId="1" xfId="0" applyNumberFormat="1" applyFont="1" applyBorder="1" applyAlignment="1">
      <alignment horizontal="center" vertical="center" readingOrder="2"/>
    </xf>
    <xf numFmtId="0" fontId="8" fillId="0" borderId="1" xfId="0" applyFont="1" applyFill="1" applyBorder="1" applyAlignment="1">
      <alignment horizontal="center" vertical="center" readingOrder="2"/>
    </xf>
    <xf numFmtId="0" fontId="8" fillId="0" borderId="1" xfId="0" applyFont="1" applyFill="1" applyBorder="1" applyAlignment="1">
      <alignment horizontal="center" vertical="center" wrapText="1" readingOrder="2"/>
    </xf>
    <xf numFmtId="3" fontId="8" fillId="4" borderId="34" xfId="0" applyNumberFormat="1" applyFont="1" applyFill="1" applyBorder="1" applyAlignment="1">
      <alignment horizontal="center" vertical="center" wrapText="1" readingOrder="2"/>
    </xf>
    <xf numFmtId="1" fontId="20" fillId="0" borderId="0" xfId="0" applyNumberFormat="1" applyFont="1"/>
    <xf numFmtId="0" fontId="25" fillId="6" borderId="34" xfId="0" applyFont="1" applyFill="1" applyBorder="1" applyAlignment="1">
      <alignment horizontal="center" vertical="center" wrapText="1" readingOrder="2"/>
    </xf>
    <xf numFmtId="1" fontId="25" fillId="0" borderId="1" xfId="0" applyNumberFormat="1" applyFont="1" applyBorder="1" applyAlignment="1">
      <alignment horizontal="center" vertical="center" wrapText="1" readingOrder="2"/>
    </xf>
    <xf numFmtId="3" fontId="25" fillId="6" borderId="1" xfId="0" applyNumberFormat="1" applyFont="1" applyFill="1" applyBorder="1" applyAlignment="1">
      <alignment horizontal="center" vertical="center" readingOrder="2"/>
    </xf>
    <xf numFmtId="0" fontId="26" fillId="0" borderId="0" xfId="0" applyFont="1"/>
    <xf numFmtId="0" fontId="5" fillId="0" borderId="0" xfId="0" applyFont="1" applyBorder="1" applyAlignment="1">
      <alignment horizontal="center" vertical="center" readingOrder="2"/>
    </xf>
    <xf numFmtId="0" fontId="8" fillId="6" borderId="34" xfId="0" applyFont="1" applyFill="1" applyBorder="1" applyAlignment="1">
      <alignment horizontal="center" vertical="center" wrapText="1" readingOrder="2"/>
    </xf>
    <xf numFmtId="0" fontId="8" fillId="0" borderId="34" xfId="0" applyFont="1" applyFill="1" applyBorder="1" applyAlignment="1">
      <alignment horizontal="center" vertical="center" readingOrder="2"/>
    </xf>
    <xf numFmtId="3" fontId="8" fillId="6" borderId="34" xfId="0" applyNumberFormat="1" applyFont="1" applyFill="1" applyBorder="1" applyAlignment="1">
      <alignment horizontal="center" vertical="center" readingOrder="2"/>
    </xf>
    <xf numFmtId="0" fontId="8" fillId="0" borderId="0" xfId="0" applyFont="1" applyAlignment="1">
      <alignment horizontal="center" vertical="center" readingOrder="2"/>
    </xf>
    <xf numFmtId="0" fontId="0" fillId="0" borderId="0" xfId="0" applyBorder="1"/>
    <xf numFmtId="0" fontId="5" fillId="0" borderId="0" xfId="0" applyFont="1" applyAlignment="1">
      <alignment horizontal="center" vertical="center" readingOrder="2"/>
    </xf>
    <xf numFmtId="0" fontId="8" fillId="0" borderId="34" xfId="0" applyFont="1" applyBorder="1" applyAlignment="1">
      <alignment horizontal="center" vertical="center" readingOrder="2"/>
    </xf>
    <xf numFmtId="0" fontId="8" fillId="0" borderId="0" xfId="0" applyFont="1" applyAlignment="1">
      <alignment horizontal="center" vertical="center" readingOrder="2"/>
    </xf>
    <xf numFmtId="0" fontId="8" fillId="9" borderId="34" xfId="0" applyFont="1" applyFill="1" applyBorder="1" applyAlignment="1">
      <alignment horizontal="center" vertical="center" readingOrder="2"/>
    </xf>
    <xf numFmtId="0" fontId="8" fillId="9" borderId="34" xfId="0" applyFont="1" applyFill="1" applyBorder="1" applyAlignment="1">
      <alignment horizontal="center" vertical="center" readingOrder="2"/>
    </xf>
    <xf numFmtId="0" fontId="25" fillId="12" borderId="1" xfId="0" applyFont="1" applyFill="1" applyBorder="1" applyAlignment="1">
      <alignment horizontal="center" vertical="center" wrapText="1" readingOrder="2"/>
    </xf>
    <xf numFmtId="0" fontId="8" fillId="13" borderId="34" xfId="0" applyFont="1" applyFill="1" applyBorder="1" applyAlignment="1" applyProtection="1">
      <alignment horizontal="center" vertical="center" wrapText="1" shrinkToFit="1" readingOrder="2"/>
      <protection locked="0"/>
    </xf>
    <xf numFmtId="0" fontId="8" fillId="0" borderId="39" xfId="0" applyFont="1" applyBorder="1" applyAlignment="1">
      <alignment horizontal="center" vertical="center" readingOrder="2"/>
    </xf>
    <xf numFmtId="0" fontId="8" fillId="5" borderId="39" xfId="0" applyFont="1" applyFill="1" applyBorder="1" applyAlignment="1">
      <alignment horizontal="center" vertical="center" readingOrder="2"/>
    </xf>
    <xf numFmtId="0" fontId="8" fillId="6" borderId="69" xfId="0" applyFont="1" applyFill="1" applyBorder="1" applyAlignment="1">
      <alignment horizontal="center" vertical="center" readingOrder="2"/>
    </xf>
    <xf numFmtId="0" fontId="8" fillId="6" borderId="70" xfId="0" applyFont="1" applyFill="1" applyBorder="1" applyAlignment="1">
      <alignment horizontal="center" vertical="center" readingOrder="2"/>
    </xf>
    <xf numFmtId="3" fontId="8" fillId="6" borderId="34" xfId="0" applyNumberFormat="1" applyFont="1" applyFill="1" applyBorder="1" applyAlignment="1">
      <alignment horizontal="center" vertical="center" readingOrder="2"/>
    </xf>
    <xf numFmtId="1" fontId="0" fillId="0" borderId="0" xfId="0" applyNumberFormat="1"/>
    <xf numFmtId="0" fontId="5" fillId="0" borderId="0" xfId="0" applyFont="1" applyAlignment="1">
      <alignment horizontal="center" vertical="center" readingOrder="2"/>
    </xf>
    <xf numFmtId="4" fontId="10" fillId="11" borderId="57" xfId="0" applyNumberFormat="1" applyFont="1" applyFill="1" applyBorder="1" applyAlignment="1">
      <alignment horizontal="center" vertical="center" readingOrder="2"/>
    </xf>
    <xf numFmtId="3" fontId="8" fillId="6" borderId="34" xfId="0" applyNumberFormat="1" applyFont="1" applyFill="1" applyBorder="1" applyAlignment="1">
      <alignment horizontal="center" vertical="center" wrapText="1" readingOrder="2"/>
    </xf>
    <xf numFmtId="0" fontId="8" fillId="6" borderId="63" xfId="0" applyFont="1" applyFill="1" applyBorder="1" applyAlignment="1">
      <alignment horizontal="center" vertical="center" readingOrder="2"/>
    </xf>
    <xf numFmtId="3" fontId="8" fillId="6" borderId="34" xfId="0" applyNumberFormat="1" applyFont="1" applyFill="1" applyBorder="1" applyAlignment="1">
      <alignment horizontal="center" vertical="center" readingOrder="2"/>
    </xf>
    <xf numFmtId="3" fontId="8" fillId="0" borderId="34" xfId="0" applyNumberFormat="1" applyFont="1" applyBorder="1" applyAlignment="1">
      <alignment horizontal="center" vertical="center" readingOrder="2"/>
    </xf>
    <xf numFmtId="0" fontId="8" fillId="0" borderId="73" xfId="0" applyFont="1" applyBorder="1" applyAlignment="1">
      <alignment horizontal="center" vertical="center" readingOrder="2"/>
    </xf>
    <xf numFmtId="3" fontId="8" fillId="5" borderId="34" xfId="0" applyNumberFormat="1" applyFont="1" applyFill="1" applyBorder="1" applyAlignment="1">
      <alignment horizontal="center" vertical="center" wrapText="1" readingOrder="2"/>
    </xf>
    <xf numFmtId="0" fontId="8" fillId="9" borderId="34" xfId="0" applyFont="1" applyFill="1" applyBorder="1" applyAlignment="1">
      <alignment horizontal="center" vertical="center" wrapText="1" readingOrder="2"/>
    </xf>
    <xf numFmtId="0" fontId="8" fillId="9" borderId="55" xfId="0" applyFont="1" applyFill="1" applyBorder="1" applyAlignment="1">
      <alignment horizontal="center" vertical="center" readingOrder="2"/>
    </xf>
    <xf numFmtId="0" fontId="8" fillId="9" borderId="52" xfId="0" applyFont="1" applyFill="1" applyBorder="1" applyAlignment="1">
      <alignment horizontal="center" vertical="center" readingOrder="2"/>
    </xf>
    <xf numFmtId="3" fontId="25" fillId="6" borderId="1" xfId="0" applyNumberFormat="1" applyFont="1" applyFill="1" applyBorder="1" applyAlignment="1">
      <alignment horizontal="center" vertical="center" readingOrder="2"/>
    </xf>
    <xf numFmtId="0" fontId="5" fillId="0" borderId="0" xfId="0" applyFont="1" applyAlignment="1">
      <alignment horizontal="center" vertical="center" readingOrder="2"/>
    </xf>
    <xf numFmtId="0" fontId="8" fillId="0" borderId="0" xfId="0" applyFont="1" applyAlignment="1">
      <alignment horizontal="center" vertical="center" readingOrder="2"/>
    </xf>
    <xf numFmtId="3" fontId="8" fillId="0" borderId="34" xfId="0" applyNumberFormat="1" applyFont="1" applyFill="1" applyBorder="1" applyAlignment="1" applyProtection="1">
      <alignment horizontal="center" vertical="center" wrapText="1" shrinkToFit="1" readingOrder="2"/>
      <protection locked="0"/>
    </xf>
    <xf numFmtId="3" fontId="8" fillId="0" borderId="34" xfId="0" applyNumberFormat="1" applyFont="1" applyBorder="1" applyAlignment="1">
      <alignment horizontal="center" vertical="center" readingOrder="2"/>
    </xf>
    <xf numFmtId="0" fontId="8" fillId="6" borderId="34" xfId="1" applyFont="1" applyFill="1" applyBorder="1" applyAlignment="1" applyProtection="1">
      <alignment horizontal="center" vertical="center" readingOrder="2"/>
    </xf>
    <xf numFmtId="3" fontId="8" fillId="5" borderId="37" xfId="0" applyNumberFormat="1" applyFont="1" applyFill="1" applyBorder="1" applyAlignment="1">
      <alignment horizontal="center" vertical="center" readingOrder="2"/>
    </xf>
    <xf numFmtId="0" fontId="20" fillId="5" borderId="0" xfId="0" applyFont="1" applyFill="1"/>
    <xf numFmtId="0" fontId="8" fillId="9" borderId="74" xfId="0" applyFont="1" applyFill="1" applyBorder="1" applyAlignment="1">
      <alignment horizontal="center" vertical="center" readingOrder="2"/>
    </xf>
    <xf numFmtId="0" fontId="8" fillId="0" borderId="75" xfId="0" applyFont="1" applyFill="1" applyBorder="1" applyAlignment="1">
      <alignment horizontal="center" vertical="center" readingOrder="2"/>
    </xf>
    <xf numFmtId="3" fontId="8" fillId="0" borderId="75" xfId="0" applyNumberFormat="1" applyFont="1" applyBorder="1" applyAlignment="1">
      <alignment horizontal="center" vertical="center" readingOrder="2"/>
    </xf>
    <xf numFmtId="3" fontId="8" fillId="0" borderId="76" xfId="0" applyNumberFormat="1" applyFont="1" applyBorder="1" applyAlignment="1">
      <alignment horizontal="center" vertical="center" readingOrder="2"/>
    </xf>
    <xf numFmtId="0" fontId="5" fillId="0" borderId="0" xfId="0" applyFont="1" applyFill="1" applyAlignment="1">
      <alignment horizontal="center" vertical="center" readingOrder="2"/>
    </xf>
    <xf numFmtId="3" fontId="5" fillId="0" borderId="0" xfId="0" applyNumberFormat="1" applyFont="1" applyFill="1" applyAlignment="1">
      <alignment horizontal="center" vertical="center" readingOrder="2"/>
    </xf>
    <xf numFmtId="0" fontId="10" fillId="0" borderId="51" xfId="0" applyFont="1" applyFill="1" applyBorder="1" applyAlignment="1">
      <alignment horizontal="center" vertical="center" readingOrder="2"/>
    </xf>
    <xf numFmtId="3" fontId="8" fillId="0" borderId="53" xfId="0" applyNumberFormat="1" applyFont="1" applyFill="1" applyBorder="1" applyAlignment="1">
      <alignment horizontal="center" vertical="center" readingOrder="2"/>
    </xf>
    <xf numFmtId="3" fontId="8" fillId="0" borderId="1" xfId="0" applyNumberFormat="1" applyFont="1" applyFill="1" applyBorder="1" applyAlignment="1">
      <alignment horizontal="center" vertical="center" readingOrder="2"/>
    </xf>
    <xf numFmtId="3" fontId="8" fillId="0" borderId="75" xfId="0" applyNumberFormat="1" applyFont="1" applyFill="1" applyBorder="1" applyAlignment="1">
      <alignment horizontal="center" vertical="center" readingOrder="2"/>
    </xf>
    <xf numFmtId="3" fontId="8" fillId="0" borderId="34" xfId="0" applyNumberFormat="1" applyFont="1" applyBorder="1" applyAlignment="1">
      <alignment horizontal="center" vertical="center" readingOrder="2"/>
    </xf>
    <xf numFmtId="3" fontId="8" fillId="6" borderId="34" xfId="0" applyNumberFormat="1" applyFont="1" applyFill="1" applyBorder="1" applyAlignment="1">
      <alignment horizontal="center" vertical="center" readingOrder="2"/>
    </xf>
    <xf numFmtId="9" fontId="11" fillId="0" borderId="0" xfId="0" applyNumberFormat="1" applyFont="1"/>
    <xf numFmtId="171" fontId="8" fillId="0" borderId="34" xfId="0" applyNumberFormat="1" applyFont="1" applyFill="1" applyBorder="1" applyAlignment="1">
      <alignment horizontal="center" vertical="center" readingOrder="2"/>
    </xf>
    <xf numFmtId="0" fontId="5" fillId="0" borderId="0" xfId="0" applyFont="1" applyAlignment="1">
      <alignment horizontal="center" vertical="center" readingOrder="2"/>
    </xf>
    <xf numFmtId="0" fontId="8" fillId="0" borderId="34" xfId="0" applyFont="1" applyBorder="1" applyAlignment="1">
      <alignment horizontal="center" vertical="center" readingOrder="2"/>
    </xf>
    <xf numFmtId="3" fontId="8" fillId="0" borderId="34" xfId="0" applyNumberFormat="1" applyFont="1" applyBorder="1" applyAlignment="1">
      <alignment horizontal="center" vertical="center" readingOrder="2"/>
    </xf>
    <xf numFmtId="173" fontId="8" fillId="0" borderId="34" xfId="0" applyNumberFormat="1" applyFont="1" applyBorder="1" applyAlignment="1">
      <alignment horizontal="center" vertical="center" readingOrder="2"/>
    </xf>
    <xf numFmtId="3" fontId="8" fillId="6" borderId="34" xfId="0" applyNumberFormat="1" applyFont="1" applyFill="1" applyBorder="1" applyAlignment="1">
      <alignment horizontal="center" vertical="center" wrapText="1" readingOrder="2"/>
    </xf>
    <xf numFmtId="0" fontId="16" fillId="6" borderId="34" xfId="0" applyFont="1" applyFill="1" applyBorder="1" applyAlignment="1">
      <alignment horizontal="center" vertical="center" wrapText="1" readingOrder="2"/>
    </xf>
    <xf numFmtId="0" fontId="16" fillId="6" borderId="37" xfId="0" applyFont="1" applyFill="1" applyBorder="1" applyAlignment="1">
      <alignment horizontal="center" vertical="center" readingOrder="2"/>
    </xf>
    <xf numFmtId="0" fontId="0" fillId="0" borderId="0" xfId="0" applyAlignment="1">
      <alignment wrapText="1"/>
    </xf>
    <xf numFmtId="0" fontId="11" fillId="0" borderId="0" xfId="0" applyFont="1" applyAlignment="1">
      <alignment wrapText="1"/>
    </xf>
    <xf numFmtId="9" fontId="12" fillId="5" borderId="34" xfId="3" applyFont="1" applyFill="1" applyBorder="1" applyAlignment="1">
      <alignment horizontal="center" vertical="center" wrapText="1" readingOrder="2"/>
    </xf>
    <xf numFmtId="9" fontId="12" fillId="0" borderId="34" xfId="3" applyFont="1" applyFill="1" applyBorder="1" applyAlignment="1">
      <alignment horizontal="center" vertical="center" wrapText="1" readingOrder="2"/>
    </xf>
    <xf numFmtId="9" fontId="12" fillId="0" borderId="0" xfId="3" applyFont="1" applyBorder="1" applyAlignment="1">
      <alignment horizontal="center" vertical="center" readingOrder="2"/>
    </xf>
    <xf numFmtId="0" fontId="16" fillId="6" borderId="79" xfId="0" applyFont="1" applyFill="1" applyBorder="1" applyAlignment="1">
      <alignment vertical="center" wrapText="1" readingOrder="2"/>
    </xf>
    <xf numFmtId="0" fontId="16" fillId="6" borderId="80" xfId="0" applyFont="1" applyFill="1" applyBorder="1" applyAlignment="1">
      <alignment vertical="center" wrapText="1" readingOrder="2"/>
    </xf>
    <xf numFmtId="0" fontId="12" fillId="6" borderId="80" xfId="0" applyFont="1" applyFill="1" applyBorder="1" applyAlignment="1">
      <alignment horizontal="center" vertical="center" wrapText="1" readingOrder="2"/>
    </xf>
    <xf numFmtId="0" fontId="16" fillId="0" borderId="81" xfId="0" applyFont="1" applyBorder="1" applyAlignment="1">
      <alignment horizontal="center" vertical="center" wrapText="1" readingOrder="2"/>
    </xf>
    <xf numFmtId="3" fontId="8" fillId="5" borderId="82" xfId="0" applyNumberFormat="1" applyFont="1" applyFill="1" applyBorder="1" applyAlignment="1">
      <alignment horizontal="center" vertical="center" wrapText="1" readingOrder="2"/>
    </xf>
    <xf numFmtId="3" fontId="8" fillId="6" borderId="82" xfId="0" applyNumberFormat="1" applyFont="1" applyFill="1" applyBorder="1" applyAlignment="1">
      <alignment horizontal="center" vertical="center" readingOrder="2"/>
    </xf>
    <xf numFmtId="3" fontId="8" fillId="6" borderId="82" xfId="0" applyNumberFormat="1" applyFont="1" applyFill="1" applyBorder="1" applyAlignment="1">
      <alignment horizontal="center" vertical="center" wrapText="1" readingOrder="2"/>
    </xf>
    <xf numFmtId="0" fontId="12" fillId="5" borderId="81" xfId="0" applyFont="1" applyFill="1" applyBorder="1" applyAlignment="1">
      <alignment horizontal="center" vertical="center" wrapText="1" readingOrder="2"/>
    </xf>
    <xf numFmtId="0" fontId="12" fillId="0" borderId="81" xfId="0" applyFont="1" applyFill="1" applyBorder="1" applyAlignment="1">
      <alignment horizontal="center" vertical="center" wrapText="1" readingOrder="2"/>
    </xf>
    <xf numFmtId="0" fontId="12" fillId="0" borderId="81" xfId="0" applyFont="1" applyBorder="1" applyAlignment="1">
      <alignment horizontal="center" vertical="center" wrapText="1" readingOrder="2"/>
    </xf>
    <xf numFmtId="0" fontId="16" fillId="6" borderId="85" xfId="0" applyFont="1" applyFill="1" applyBorder="1" applyAlignment="1">
      <alignment horizontal="center" vertical="center" readingOrder="2"/>
    </xf>
    <xf numFmtId="3" fontId="8" fillId="6" borderId="85" xfId="0" applyNumberFormat="1" applyFont="1" applyFill="1" applyBorder="1" applyAlignment="1">
      <alignment horizontal="center" vertical="center" readingOrder="2"/>
    </xf>
    <xf numFmtId="3" fontId="8" fillId="6" borderId="86" xfId="0" applyNumberFormat="1" applyFont="1" applyFill="1" applyBorder="1" applyAlignment="1">
      <alignment horizontal="center" vertical="center" readingOrder="2"/>
    </xf>
    <xf numFmtId="0" fontId="11" fillId="0" borderId="87" xfId="0" applyFont="1" applyBorder="1"/>
    <xf numFmtId="3" fontId="11" fillId="0" borderId="0" xfId="0" applyNumberFormat="1" applyFont="1" applyBorder="1"/>
    <xf numFmtId="0" fontId="11" fillId="0" borderId="89" xfId="0" applyFont="1" applyBorder="1"/>
    <xf numFmtId="3" fontId="11" fillId="0" borderId="24" xfId="0" applyNumberFormat="1" applyFont="1" applyBorder="1"/>
    <xf numFmtId="0" fontId="16" fillId="0" borderId="0" xfId="0" applyFont="1" applyBorder="1" applyAlignment="1">
      <alignment horizontal="left" vertical="center" wrapText="1" readingOrder="2"/>
    </xf>
    <xf numFmtId="9" fontId="16" fillId="0" borderId="1" xfId="3" applyFont="1" applyBorder="1" applyAlignment="1">
      <alignment horizontal="center" vertical="center" wrapText="1" readingOrder="2"/>
    </xf>
    <xf numFmtId="3" fontId="8" fillId="6" borderId="80" xfId="0" applyNumberFormat="1" applyFont="1" applyFill="1" applyBorder="1" applyAlignment="1">
      <alignment horizontal="center" vertical="center" wrapText="1" readingOrder="2"/>
    </xf>
    <xf numFmtId="0" fontId="0" fillId="0" borderId="88" xfId="0" applyBorder="1"/>
    <xf numFmtId="170" fontId="11" fillId="0" borderId="87" xfId="0" applyNumberFormat="1" applyFont="1" applyBorder="1"/>
    <xf numFmtId="170" fontId="11" fillId="0" borderId="88" xfId="0" applyNumberFormat="1" applyFont="1" applyBorder="1"/>
    <xf numFmtId="0" fontId="0" fillId="0" borderId="90" xfId="0" applyBorder="1"/>
    <xf numFmtId="0" fontId="11" fillId="0" borderId="0" xfId="0" applyFont="1" applyBorder="1"/>
    <xf numFmtId="0" fontId="12" fillId="6" borderId="1" xfId="0" applyFont="1" applyFill="1" applyBorder="1" applyAlignment="1">
      <alignment vertical="center" wrapText="1" readingOrder="2"/>
    </xf>
    <xf numFmtId="0" fontId="16" fillId="0" borderId="1" xfId="0" applyFont="1" applyBorder="1" applyAlignment="1">
      <alignment horizontal="right" vertical="center" wrapText="1" readingOrder="2"/>
    </xf>
    <xf numFmtId="3" fontId="8" fillId="5" borderId="1" xfId="0" applyNumberFormat="1" applyFont="1" applyFill="1" applyBorder="1" applyAlignment="1">
      <alignment horizontal="center" vertical="center" wrapText="1" readingOrder="2"/>
    </xf>
    <xf numFmtId="0" fontId="11" fillId="0" borderId="91" xfId="0" applyFont="1" applyBorder="1"/>
    <xf numFmtId="0" fontId="11" fillId="0" borderId="31" xfId="0" applyFont="1" applyBorder="1"/>
    <xf numFmtId="3" fontId="11" fillId="0" borderId="31" xfId="0" applyNumberFormat="1" applyFont="1" applyBorder="1"/>
    <xf numFmtId="0" fontId="0" fillId="0" borderId="92" xfId="0" applyBorder="1"/>
    <xf numFmtId="0" fontId="11" fillId="0" borderId="87" xfId="0" applyFont="1" applyBorder="1" applyAlignment="1">
      <alignment wrapText="1"/>
    </xf>
    <xf numFmtId="0" fontId="0" fillId="0" borderId="88" xfId="0" applyBorder="1" applyAlignment="1">
      <alignment wrapText="1"/>
    </xf>
    <xf numFmtId="0" fontId="11" fillId="0" borderId="24" xfId="0" applyFont="1" applyBorder="1"/>
    <xf numFmtId="0" fontId="12" fillId="0" borderId="1" xfId="0" applyFont="1" applyBorder="1" applyAlignment="1">
      <alignment horizontal="right" vertical="center" wrapText="1" readingOrder="2"/>
    </xf>
    <xf numFmtId="0" fontId="12" fillId="0" borderId="0" xfId="0" applyFont="1" applyBorder="1" applyAlignment="1">
      <alignment horizontal="left" vertical="center" wrapText="1" readingOrder="2"/>
    </xf>
    <xf numFmtId="0" fontId="28" fillId="0" borderId="7" xfId="8" applyFont="1" applyBorder="1" applyAlignment="1">
      <alignment horizontal="center" vertical="center"/>
    </xf>
    <xf numFmtId="0" fontId="28" fillId="0" borderId="2" xfId="8" applyFont="1" applyBorder="1" applyAlignment="1">
      <alignment horizontal="center" vertical="center"/>
    </xf>
    <xf numFmtId="0" fontId="28" fillId="0" borderId="3" xfId="8" applyFont="1" applyBorder="1" applyAlignment="1">
      <alignment horizontal="center" vertical="center"/>
    </xf>
    <xf numFmtId="0" fontId="28" fillId="0" borderId="0" xfId="8" applyFont="1" applyAlignment="1">
      <alignment horizontal="center" vertical="center"/>
    </xf>
    <xf numFmtId="0" fontId="28" fillId="0" borderId="4" xfId="8" applyFont="1" applyBorder="1" applyAlignment="1">
      <alignment horizontal="center" vertical="center"/>
    </xf>
    <xf numFmtId="0" fontId="29" fillId="0" borderId="7" xfId="8" applyFont="1" applyBorder="1" applyAlignment="1">
      <alignment horizontal="center" vertical="center"/>
    </xf>
    <xf numFmtId="0" fontId="30" fillId="15" borderId="1" xfId="8" applyFont="1" applyFill="1" applyBorder="1" applyAlignment="1">
      <alignment horizontal="center" vertical="center"/>
    </xf>
    <xf numFmtId="0" fontId="30" fillId="15" borderId="0" xfId="8" applyFont="1" applyFill="1" applyBorder="1" applyAlignment="1">
      <alignment horizontal="center" vertical="center"/>
    </xf>
    <xf numFmtId="0" fontId="28" fillId="0" borderId="5" xfId="8" applyFont="1" applyBorder="1" applyAlignment="1">
      <alignment horizontal="center" vertical="center"/>
    </xf>
    <xf numFmtId="0" fontId="29" fillId="0" borderId="4" xfId="8" applyFont="1" applyBorder="1" applyAlignment="1">
      <alignment horizontal="center" vertical="center"/>
    </xf>
    <xf numFmtId="0" fontId="31" fillId="16" borderId="1" xfId="8" applyFont="1" applyFill="1" applyBorder="1" applyAlignment="1">
      <alignment horizontal="center" vertical="center"/>
    </xf>
    <xf numFmtId="0" fontId="29" fillId="17" borderId="1" xfId="8" applyFont="1" applyFill="1" applyBorder="1" applyAlignment="1">
      <alignment horizontal="right" vertical="center"/>
    </xf>
    <xf numFmtId="0" fontId="24" fillId="19" borderId="1" xfId="8" applyFont="1" applyFill="1" applyBorder="1" applyAlignment="1">
      <alignment horizontal="right" vertical="center"/>
    </xf>
    <xf numFmtId="0" fontId="32" fillId="0" borderId="1" xfId="8" applyFont="1" applyBorder="1" applyAlignment="1">
      <alignment horizontal="right" vertical="center"/>
    </xf>
    <xf numFmtId="0" fontId="32" fillId="0" borderId="1" xfId="8" applyFont="1" applyBorder="1" applyAlignment="1">
      <alignment horizontal="center" vertical="center"/>
    </xf>
    <xf numFmtId="0" fontId="28" fillId="0" borderId="32" xfId="8" applyFont="1" applyBorder="1" applyAlignment="1">
      <alignment horizontal="center" vertical="center"/>
    </xf>
    <xf numFmtId="0" fontId="28" fillId="0" borderId="33" xfId="8" applyFont="1" applyBorder="1" applyAlignment="1">
      <alignment horizontal="center" vertical="center"/>
    </xf>
    <xf numFmtId="0" fontId="28" fillId="0" borderId="6" xfId="8" applyFont="1" applyBorder="1" applyAlignment="1">
      <alignment horizontal="center" vertical="center"/>
    </xf>
    <xf numFmtId="0" fontId="28" fillId="10" borderId="1" xfId="8" applyFont="1" applyFill="1" applyBorder="1" applyAlignment="1">
      <alignment horizontal="center" vertical="center"/>
    </xf>
    <xf numFmtId="0" fontId="29" fillId="20" borderId="1" xfId="8" applyFont="1" applyFill="1" applyBorder="1" applyAlignment="1">
      <alignment horizontal="center" vertical="center"/>
    </xf>
    <xf numFmtId="0" fontId="29" fillId="0" borderId="93" xfId="8" applyFont="1" applyFill="1" applyBorder="1" applyAlignment="1">
      <alignment horizontal="center" vertical="center"/>
    </xf>
    <xf numFmtId="0" fontId="28" fillId="0" borderId="0" xfId="8" applyFont="1" applyBorder="1" applyAlignment="1">
      <alignment horizontal="center" vertical="center"/>
    </xf>
    <xf numFmtId="0" fontId="28" fillId="0" borderId="0" xfId="8" applyFont="1" applyBorder="1" applyAlignment="1">
      <alignment horizontal="left" vertical="center"/>
    </xf>
    <xf numFmtId="10" fontId="29" fillId="18" borderId="1" xfId="9" applyNumberFormat="1" applyFont="1" applyFill="1" applyBorder="1" applyAlignment="1">
      <alignment horizontal="center" vertical="center"/>
    </xf>
    <xf numFmtId="0" fontId="27" fillId="20" borderId="1" xfId="8" applyFont="1" applyFill="1" applyBorder="1" applyAlignment="1">
      <alignment horizontal="center" vertical="center"/>
    </xf>
    <xf numFmtId="3" fontId="29" fillId="21" borderId="1" xfId="8" applyNumberFormat="1" applyFont="1" applyFill="1" applyBorder="1" applyAlignment="1">
      <alignment horizontal="center" vertical="center"/>
    </xf>
    <xf numFmtId="0" fontId="28" fillId="22" borderId="71" xfId="8" applyFont="1" applyFill="1" applyBorder="1" applyAlignment="1">
      <alignment horizontal="right" vertical="center"/>
    </xf>
    <xf numFmtId="0" fontId="28" fillId="22" borderId="72" xfId="8" applyFont="1" applyFill="1" applyBorder="1" applyAlignment="1">
      <alignment horizontal="center" vertical="center"/>
    </xf>
    <xf numFmtId="10" fontId="29" fillId="21" borderId="1" xfId="9" applyNumberFormat="1" applyFont="1" applyFill="1" applyBorder="1" applyAlignment="1">
      <alignment horizontal="center" vertical="center"/>
    </xf>
    <xf numFmtId="0" fontId="29" fillId="21" borderId="1" xfId="8" applyFont="1" applyFill="1" applyBorder="1" applyAlignment="1">
      <alignment horizontal="center" vertical="center"/>
    </xf>
    <xf numFmtId="2" fontId="29" fillId="21" borderId="1" xfId="8" applyNumberFormat="1" applyFont="1" applyFill="1" applyBorder="1" applyAlignment="1">
      <alignment horizontal="center" vertical="center"/>
    </xf>
    <xf numFmtId="174" fontId="28" fillId="21" borderId="1" xfId="8" applyNumberFormat="1" applyFont="1" applyFill="1" applyBorder="1" applyAlignment="1">
      <alignment horizontal="center" vertical="center"/>
    </xf>
    <xf numFmtId="175" fontId="28" fillId="0" borderId="1" xfId="8" applyNumberFormat="1" applyFont="1" applyFill="1" applyBorder="1" applyAlignment="1">
      <alignment horizontal="center" vertical="center"/>
    </xf>
    <xf numFmtId="174" fontId="28" fillId="23" borderId="1" xfId="8" applyNumberFormat="1" applyFont="1" applyFill="1" applyBorder="1" applyAlignment="1">
      <alignment horizontal="center" vertical="center"/>
    </xf>
    <xf numFmtId="175" fontId="28" fillId="23" borderId="1" xfId="8" applyNumberFormat="1" applyFont="1" applyFill="1" applyBorder="1" applyAlignment="1">
      <alignment horizontal="center" vertical="center"/>
    </xf>
    <xf numFmtId="0" fontId="29" fillId="0" borderId="2" xfId="8" applyFont="1" applyBorder="1" applyAlignment="1">
      <alignment horizontal="center" vertical="center"/>
    </xf>
    <xf numFmtId="0" fontId="29" fillId="0" borderId="3" xfId="8" applyFont="1" applyBorder="1" applyAlignment="1">
      <alignment horizontal="center" vertical="center"/>
    </xf>
    <xf numFmtId="0" fontId="29" fillId="0" borderId="0" xfId="8" applyFont="1" applyAlignment="1">
      <alignment horizontal="center" vertical="center"/>
    </xf>
    <xf numFmtId="0" fontId="29" fillId="0" borderId="5" xfId="8" applyFont="1" applyBorder="1" applyAlignment="1">
      <alignment horizontal="center" vertical="center"/>
    </xf>
    <xf numFmtId="0" fontId="29" fillId="5" borderId="0" xfId="8" applyFont="1" applyFill="1" applyBorder="1" applyAlignment="1">
      <alignment vertical="center" wrapText="1"/>
    </xf>
    <xf numFmtId="0" fontId="29" fillId="0" borderId="5" xfId="8" applyFont="1" applyFill="1" applyBorder="1" applyAlignment="1">
      <alignment horizontal="center" vertical="center"/>
    </xf>
    <xf numFmtId="0" fontId="29" fillId="0" borderId="32" xfId="8" applyFont="1" applyBorder="1" applyAlignment="1">
      <alignment horizontal="center" vertical="center"/>
    </xf>
    <xf numFmtId="0" fontId="29" fillId="0" borderId="33" xfId="8" applyFont="1" applyBorder="1" applyAlignment="1">
      <alignment horizontal="center" vertical="center"/>
    </xf>
    <xf numFmtId="0" fontId="29" fillId="0" borderId="6" xfId="8" applyFont="1" applyBorder="1" applyAlignment="1">
      <alignment horizontal="center" vertical="center"/>
    </xf>
    <xf numFmtId="3" fontId="24" fillId="19" borderId="34" xfId="0" applyNumberFormat="1" applyFont="1" applyFill="1" applyBorder="1" applyAlignment="1">
      <alignment horizontal="center" vertical="center" readingOrder="2"/>
    </xf>
    <xf numFmtId="176" fontId="8" fillId="0" borderId="1" xfId="0" applyNumberFormat="1" applyFont="1" applyFill="1" applyBorder="1" applyAlignment="1">
      <alignment horizontal="center" vertical="center" readingOrder="1"/>
    </xf>
    <xf numFmtId="176" fontId="29" fillId="0" borderId="1" xfId="8" applyNumberFormat="1" applyFont="1" applyBorder="1" applyAlignment="1">
      <alignment horizontal="center" vertical="center" readingOrder="1"/>
    </xf>
    <xf numFmtId="3" fontId="8" fillId="0" borderId="34" xfId="0" applyNumberFormat="1" applyFont="1" applyBorder="1" applyAlignment="1">
      <alignment horizontal="center" vertical="center" readingOrder="2"/>
    </xf>
    <xf numFmtId="0" fontId="8" fillId="6" borderId="35" xfId="0" applyFont="1" applyFill="1" applyBorder="1" applyAlignment="1">
      <alignment horizontal="center" vertical="center" readingOrder="2"/>
    </xf>
    <xf numFmtId="0" fontId="8" fillId="0" borderId="0" xfId="0" applyFont="1" applyAlignment="1">
      <alignment horizontal="center" vertical="center" readingOrder="2"/>
    </xf>
    <xf numFmtId="0" fontId="8" fillId="6" borderId="34" xfId="1" applyFont="1" applyFill="1" applyBorder="1" applyAlignment="1" applyProtection="1">
      <alignment horizontal="center" vertical="center" readingOrder="2"/>
    </xf>
    <xf numFmtId="3" fontId="8" fillId="0" borderId="34" xfId="0" applyNumberFormat="1" applyFont="1" applyFill="1" applyBorder="1" applyAlignment="1" applyProtection="1">
      <alignment horizontal="center" vertical="center" wrapText="1" shrinkToFit="1" readingOrder="2"/>
      <protection locked="0"/>
    </xf>
    <xf numFmtId="3" fontId="8" fillId="6" borderId="1" xfId="0" applyNumberFormat="1" applyFont="1" applyFill="1" applyBorder="1" applyAlignment="1">
      <alignment horizontal="center" vertical="center" wrapText="1" readingOrder="2"/>
    </xf>
    <xf numFmtId="0" fontId="28" fillId="0" borderId="7" xfId="10" applyFont="1" applyBorder="1" applyAlignment="1">
      <alignment horizontal="center" vertical="center"/>
    </xf>
    <xf numFmtId="0" fontId="28" fillId="0" borderId="2" xfId="10" applyFont="1" applyBorder="1" applyAlignment="1">
      <alignment horizontal="center" vertical="center"/>
    </xf>
    <xf numFmtId="0" fontId="28" fillId="0" borderId="3" xfId="10" applyFont="1" applyBorder="1" applyAlignment="1">
      <alignment horizontal="center" vertical="center"/>
    </xf>
    <xf numFmtId="0" fontId="28" fillId="0" borderId="0" xfId="10" applyFont="1" applyAlignment="1">
      <alignment horizontal="center" vertical="center"/>
    </xf>
    <xf numFmtId="0" fontId="28" fillId="0" borderId="4" xfId="10" applyFont="1" applyBorder="1" applyAlignment="1">
      <alignment horizontal="center" vertical="center"/>
    </xf>
    <xf numFmtId="0" fontId="28" fillId="0" borderId="5" xfId="10" applyFont="1" applyBorder="1" applyAlignment="1">
      <alignment horizontal="center" vertical="center"/>
    </xf>
    <xf numFmtId="0" fontId="28" fillId="10" borderId="1" xfId="10" applyFont="1" applyFill="1" applyBorder="1" applyAlignment="1">
      <alignment horizontal="center" vertical="center"/>
    </xf>
    <xf numFmtId="0" fontId="28" fillId="20" borderId="1" xfId="10" applyFont="1" applyFill="1" applyBorder="1" applyAlignment="1">
      <alignment horizontal="center" vertical="center"/>
    </xf>
    <xf numFmtId="3" fontId="28" fillId="0" borderId="1" xfId="10" applyNumberFormat="1" applyFont="1" applyBorder="1" applyAlignment="1">
      <alignment horizontal="center" vertical="center"/>
    </xf>
    <xf numFmtId="0" fontId="28" fillId="0" borderId="93" xfId="10" applyFont="1" applyFill="1" applyBorder="1" applyAlignment="1">
      <alignment horizontal="center" vertical="center"/>
    </xf>
    <xf numFmtId="3" fontId="28" fillId="0" borderId="0" xfId="10" applyNumberFormat="1" applyFont="1" applyBorder="1" applyAlignment="1">
      <alignment horizontal="center" vertical="center"/>
    </xf>
    <xf numFmtId="0" fontId="28" fillId="0" borderId="0" xfId="10" applyFont="1" applyBorder="1" applyAlignment="1">
      <alignment horizontal="center" vertical="center"/>
    </xf>
    <xf numFmtId="0" fontId="28" fillId="0" borderId="0" xfId="10" applyFont="1" applyBorder="1" applyAlignment="1">
      <alignment horizontal="left" vertical="center"/>
    </xf>
    <xf numFmtId="9" fontId="28" fillId="0" borderId="1" xfId="11" applyFont="1" applyBorder="1" applyAlignment="1">
      <alignment horizontal="center" vertical="center"/>
    </xf>
    <xf numFmtId="0" fontId="27" fillId="20" borderId="1" xfId="10" applyFont="1" applyFill="1" applyBorder="1" applyAlignment="1">
      <alignment horizontal="center" vertical="center"/>
    </xf>
    <xf numFmtId="3" fontId="28" fillId="21" borderId="1" xfId="10" applyNumberFormat="1" applyFont="1" applyFill="1" applyBorder="1" applyAlignment="1">
      <alignment horizontal="center" vertical="center"/>
    </xf>
    <xf numFmtId="10" fontId="28" fillId="21" borderId="1" xfId="11" applyNumberFormat="1" applyFont="1" applyFill="1" applyBorder="1" applyAlignment="1">
      <alignment horizontal="center" vertical="center"/>
    </xf>
    <xf numFmtId="0" fontId="28" fillId="0" borderId="32" xfId="10" applyFont="1" applyBorder="1" applyAlignment="1">
      <alignment horizontal="center" vertical="center"/>
    </xf>
    <xf numFmtId="0" fontId="28" fillId="0" borderId="33" xfId="10" applyFont="1" applyBorder="1" applyAlignment="1">
      <alignment horizontal="center" vertical="center"/>
    </xf>
    <xf numFmtId="0" fontId="28" fillId="0" borderId="6" xfId="10" applyFont="1" applyBorder="1" applyAlignment="1">
      <alignment horizontal="center" vertical="center"/>
    </xf>
    <xf numFmtId="9" fontId="28" fillId="21" borderId="1" xfId="10" applyNumberFormat="1" applyFont="1" applyFill="1" applyBorder="1" applyAlignment="1">
      <alignment horizontal="center" vertical="center"/>
    </xf>
    <xf numFmtId="9" fontId="28" fillId="4" borderId="1" xfId="10" applyNumberFormat="1" applyFont="1" applyFill="1" applyBorder="1" applyAlignment="1">
      <alignment horizontal="center" vertical="center"/>
    </xf>
    <xf numFmtId="1" fontId="28" fillId="4" borderId="1" xfId="10" applyNumberFormat="1" applyFont="1" applyFill="1" applyBorder="1" applyAlignment="1">
      <alignment horizontal="center" vertical="center"/>
    </xf>
    <xf numFmtId="3" fontId="28" fillId="0" borderId="5" xfId="10" applyNumberFormat="1" applyFont="1" applyBorder="1" applyAlignment="1">
      <alignment horizontal="center" vertical="center"/>
    </xf>
    <xf numFmtId="174" fontId="28" fillId="4" borderId="1" xfId="11" applyNumberFormat="1" applyFont="1" applyFill="1" applyBorder="1" applyAlignment="1">
      <alignment horizontal="center" vertical="center"/>
    </xf>
    <xf numFmtId="0" fontId="28" fillId="24" borderId="0" xfId="10" applyFont="1" applyFill="1" applyAlignment="1">
      <alignment horizontal="center" vertical="center"/>
    </xf>
    <xf numFmtId="0" fontId="33" fillId="25" borderId="0" xfId="10" applyFont="1" applyFill="1" applyAlignment="1">
      <alignment horizontal="center" vertical="center"/>
    </xf>
    <xf numFmtId="0" fontId="33" fillId="0" borderId="7" xfId="10" applyFont="1" applyBorder="1" applyAlignment="1">
      <alignment horizontal="center" vertical="center"/>
    </xf>
    <xf numFmtId="9" fontId="28" fillId="0" borderId="1" xfId="11" applyFont="1" applyFill="1" applyBorder="1" applyAlignment="1">
      <alignment horizontal="center" vertical="center"/>
    </xf>
    <xf numFmtId="0" fontId="33" fillId="14" borderId="0" xfId="10" applyFont="1" applyFill="1" applyAlignment="1">
      <alignment horizontal="center" vertical="center"/>
    </xf>
    <xf numFmtId="0" fontId="28" fillId="26" borderId="1" xfId="10" applyNumberFormat="1" applyFont="1" applyFill="1" applyBorder="1" applyAlignment="1">
      <alignment horizontal="center" vertical="center" wrapText="1" readingOrder="1"/>
    </xf>
    <xf numFmtId="174" fontId="28" fillId="26" borderId="1" xfId="10" applyNumberFormat="1" applyFont="1" applyFill="1" applyBorder="1" applyAlignment="1">
      <alignment horizontal="center" vertical="center" readingOrder="1"/>
    </xf>
    <xf numFmtId="174" fontId="28" fillId="21" borderId="1" xfId="10" applyNumberFormat="1" applyFont="1" applyFill="1" applyBorder="1" applyAlignment="1">
      <alignment horizontal="center" vertical="center" readingOrder="1"/>
    </xf>
    <xf numFmtId="0" fontId="28" fillId="0" borderId="0" xfId="10" applyFont="1" applyFill="1" applyAlignment="1">
      <alignment horizontal="center" vertical="center"/>
    </xf>
    <xf numFmtId="10" fontId="28" fillId="0" borderId="1" xfId="11" applyNumberFormat="1" applyFont="1" applyBorder="1" applyAlignment="1">
      <alignment horizontal="center" vertical="center"/>
    </xf>
    <xf numFmtId="0" fontId="28" fillId="0" borderId="0" xfId="10" applyFont="1" applyBorder="1" applyAlignment="1">
      <alignment horizontal="left" vertical="center" wrapText="1"/>
    </xf>
    <xf numFmtId="9" fontId="28" fillId="4" borderId="1" xfId="11" applyFont="1" applyFill="1" applyBorder="1" applyAlignment="1">
      <alignment horizontal="center" vertical="center"/>
    </xf>
    <xf numFmtId="9" fontId="28" fillId="26" borderId="1" xfId="10" applyNumberFormat="1" applyFont="1" applyFill="1" applyBorder="1" applyAlignment="1">
      <alignment horizontal="center" vertical="center" readingOrder="1"/>
    </xf>
    <xf numFmtId="0" fontId="28" fillId="26" borderId="1" xfId="10" applyFont="1" applyFill="1" applyBorder="1" applyAlignment="1">
      <alignment horizontal="center" vertical="center" readingOrder="1"/>
    </xf>
    <xf numFmtId="0" fontId="28" fillId="0" borderId="1" xfId="10" applyNumberFormat="1" applyFont="1" applyBorder="1" applyAlignment="1">
      <alignment horizontal="center" vertical="center"/>
    </xf>
    <xf numFmtId="0" fontId="28" fillId="0" borderId="0" xfId="10" applyNumberFormat="1" applyFont="1" applyBorder="1" applyAlignment="1">
      <alignment horizontal="center" vertical="center"/>
    </xf>
    <xf numFmtId="0" fontId="28" fillId="0" borderId="1" xfId="10" applyFont="1" applyBorder="1" applyAlignment="1">
      <alignment horizontal="center" vertical="center"/>
    </xf>
    <xf numFmtId="0" fontId="28" fillId="27" borderId="0" xfId="10" applyFont="1" applyFill="1" applyAlignment="1">
      <alignment horizontal="center" vertical="center"/>
    </xf>
    <xf numFmtId="0" fontId="28" fillId="0" borderId="75" xfId="10" applyFont="1" applyBorder="1" applyAlignment="1">
      <alignment horizontal="center" vertical="center"/>
    </xf>
    <xf numFmtId="0" fontId="28" fillId="0" borderId="53" xfId="10" applyFont="1" applyBorder="1" applyAlignment="1">
      <alignment horizontal="center" vertical="center"/>
    </xf>
    <xf numFmtId="1" fontId="28" fillId="21" borderId="1" xfId="10" applyNumberFormat="1" applyFont="1" applyFill="1" applyBorder="1" applyAlignment="1">
      <alignment horizontal="center" vertical="center" readingOrder="2"/>
    </xf>
    <xf numFmtId="173" fontId="8" fillId="5" borderId="34" xfId="0" applyNumberFormat="1" applyFont="1" applyFill="1" applyBorder="1" applyAlignment="1" applyProtection="1">
      <alignment horizontal="center" vertical="center" shrinkToFit="1" readingOrder="2"/>
      <protection locked="0"/>
    </xf>
    <xf numFmtId="173" fontId="8" fillId="6" borderId="34" xfId="0" applyNumberFormat="1" applyFont="1" applyFill="1" applyBorder="1" applyAlignment="1">
      <alignment horizontal="center" vertical="center" readingOrder="2"/>
    </xf>
    <xf numFmtId="173" fontId="5" fillId="6" borderId="34" xfId="0" applyNumberFormat="1" applyFont="1" applyFill="1" applyBorder="1" applyAlignment="1">
      <alignment horizontal="center" vertical="center" wrapText="1" readingOrder="2"/>
    </xf>
    <xf numFmtId="0" fontId="21" fillId="6" borderId="0" xfId="0" applyFont="1" applyFill="1" applyBorder="1" applyAlignment="1">
      <alignment horizontal="center" vertical="center" wrapText="1" readingOrder="2"/>
    </xf>
    <xf numFmtId="3" fontId="29" fillId="0" borderId="0" xfId="8" applyNumberFormat="1" applyFont="1" applyAlignment="1">
      <alignment horizontal="center" vertical="center"/>
    </xf>
    <xf numFmtId="173" fontId="8" fillId="0" borderId="34" xfId="0" applyNumberFormat="1" applyFont="1" applyFill="1" applyBorder="1" applyAlignment="1" applyProtection="1">
      <alignment horizontal="center" vertical="center" wrapText="1" shrinkToFit="1" readingOrder="2"/>
      <protection locked="0"/>
    </xf>
    <xf numFmtId="3" fontId="27" fillId="0" borderId="34" xfId="1" applyNumberFormat="1" applyFont="1" applyFill="1" applyBorder="1" applyAlignment="1" applyProtection="1">
      <alignment horizontal="center" vertical="center" shrinkToFit="1" readingOrder="2"/>
      <protection locked="0"/>
    </xf>
    <xf numFmtId="2" fontId="28" fillId="21" borderId="1" xfId="10" applyNumberFormat="1" applyFont="1" applyFill="1" applyBorder="1" applyAlignment="1">
      <alignment horizontal="center" vertical="center" readingOrder="2"/>
    </xf>
    <xf numFmtId="177" fontId="28" fillId="21" borderId="1" xfId="10" applyNumberFormat="1" applyFont="1" applyFill="1" applyBorder="1" applyAlignment="1">
      <alignment horizontal="center" vertical="center" readingOrder="2"/>
    </xf>
    <xf numFmtId="178" fontId="27" fillId="21" borderId="1" xfId="12" applyNumberFormat="1" applyFont="1" applyFill="1" applyBorder="1" applyAlignment="1">
      <alignment horizontal="center" vertical="center" readingOrder="2"/>
    </xf>
    <xf numFmtId="0" fontId="8" fillId="6" borderId="34" xfId="0" applyFont="1" applyFill="1" applyBorder="1" applyAlignment="1">
      <alignment horizontal="center" vertical="center" readingOrder="2"/>
    </xf>
    <xf numFmtId="0" fontId="8" fillId="6" borderId="38" xfId="0" applyFont="1" applyFill="1" applyBorder="1" applyAlignment="1">
      <alignment horizontal="center" vertical="center" readingOrder="2"/>
    </xf>
    <xf numFmtId="0" fontId="8" fillId="6" borderId="34" xfId="1" applyFont="1" applyFill="1" applyBorder="1" applyAlignment="1" applyProtection="1">
      <alignment horizontal="center" vertical="center" readingOrder="2"/>
    </xf>
    <xf numFmtId="0" fontId="8" fillId="0" borderId="0" xfId="0" applyFont="1" applyAlignment="1">
      <alignment horizontal="center" vertical="center" readingOrder="2"/>
    </xf>
    <xf numFmtId="3" fontId="35" fillId="0" borderId="94" xfId="0" applyNumberFormat="1" applyFont="1" applyBorder="1" applyAlignment="1">
      <alignment horizontal="center" vertical="center" wrapText="1" readingOrder="1"/>
    </xf>
    <xf numFmtId="0" fontId="37" fillId="28" borderId="94" xfId="0" applyFont="1" applyFill="1" applyBorder="1" applyAlignment="1">
      <alignment horizontal="center" vertical="center" wrapText="1" readingOrder="2"/>
    </xf>
    <xf numFmtId="0" fontId="37" fillId="28" borderId="95" xfId="0" applyFont="1" applyFill="1" applyBorder="1" applyAlignment="1">
      <alignment horizontal="center" vertical="center" wrapText="1" readingOrder="2"/>
    </xf>
    <xf numFmtId="0" fontId="38" fillId="0" borderId="78" xfId="0" applyFont="1" applyBorder="1" applyAlignment="1">
      <alignment horizontal="center" vertical="center" wrapText="1" readingOrder="2"/>
    </xf>
    <xf numFmtId="0" fontId="38" fillId="0" borderId="89" xfId="0" applyFont="1" applyBorder="1" applyAlignment="1">
      <alignment horizontal="center" vertical="center" wrapText="1" readingOrder="2"/>
    </xf>
    <xf numFmtId="0" fontId="41" fillId="29" borderId="89" xfId="0" applyFont="1" applyFill="1" applyBorder="1" applyAlignment="1">
      <alignment horizontal="center" vertical="center" wrapText="1" readingOrder="2"/>
    </xf>
    <xf numFmtId="0" fontId="35" fillId="0" borderId="94" xfId="0" applyFont="1" applyBorder="1" applyAlignment="1">
      <alignment horizontal="center" vertical="center" wrapText="1" readingOrder="2"/>
    </xf>
    <xf numFmtId="0" fontId="35" fillId="0" borderId="78" xfId="0" applyFont="1" applyBorder="1" applyAlignment="1">
      <alignment horizontal="center" vertical="center" wrapText="1" readingOrder="2"/>
    </xf>
    <xf numFmtId="0" fontId="35" fillId="0" borderId="89" xfId="0" applyFont="1" applyBorder="1" applyAlignment="1">
      <alignment horizontal="center" vertical="center" wrapText="1" readingOrder="2"/>
    </xf>
    <xf numFmtId="0" fontId="36" fillId="0" borderId="89" xfId="0" applyFont="1" applyBorder="1" applyAlignment="1">
      <alignment horizontal="center" vertical="center" wrapText="1" readingOrder="2"/>
    </xf>
    <xf numFmtId="0" fontId="37" fillId="29" borderId="78" xfId="0" applyFont="1" applyFill="1" applyBorder="1" applyAlignment="1">
      <alignment horizontal="center" vertical="center" wrapText="1" readingOrder="2"/>
    </xf>
    <xf numFmtId="0" fontId="37" fillId="28" borderId="78" xfId="0" applyFont="1" applyFill="1" applyBorder="1" applyAlignment="1">
      <alignment horizontal="center" vertical="center" wrapText="1" readingOrder="2"/>
    </xf>
    <xf numFmtId="4" fontId="8" fillId="0" borderId="34" xfId="1" applyNumberFormat="1" applyFont="1" applyFill="1" applyBorder="1" applyAlignment="1" applyProtection="1">
      <alignment horizontal="center" vertical="center" shrinkToFit="1" readingOrder="2"/>
    </xf>
    <xf numFmtId="173" fontId="5" fillId="0" borderId="0" xfId="0" applyNumberFormat="1" applyFont="1" applyAlignment="1">
      <alignment horizontal="center" vertical="center" readingOrder="2"/>
    </xf>
    <xf numFmtId="10" fontId="28" fillId="0" borderId="75" xfId="10" applyNumberFormat="1" applyFont="1" applyBorder="1" applyAlignment="1">
      <alignment horizontal="center" vertical="center"/>
    </xf>
    <xf numFmtId="0" fontId="37" fillId="0" borderId="0" xfId="0" applyFont="1"/>
    <xf numFmtId="0" fontId="0" fillId="0" borderId="0" xfId="0"/>
    <xf numFmtId="3" fontId="8" fillId="6" borderId="34" xfId="0" applyNumberFormat="1" applyFont="1" applyFill="1" applyBorder="1" applyAlignment="1">
      <alignment horizontal="center" vertical="center" readingOrder="2"/>
    </xf>
    <xf numFmtId="3" fontId="8" fillId="0" borderId="34" xfId="0" applyNumberFormat="1" applyFont="1" applyFill="1" applyBorder="1" applyAlignment="1">
      <alignment horizontal="center" vertical="center" readingOrder="2"/>
    </xf>
    <xf numFmtId="3" fontId="5" fillId="0" borderId="36" xfId="0" applyNumberFormat="1" applyFont="1" applyBorder="1" applyAlignment="1">
      <alignment horizontal="center" vertical="center" readingOrder="2"/>
    </xf>
    <xf numFmtId="3" fontId="8" fillId="5" borderId="34" xfId="0" applyNumberFormat="1" applyFont="1" applyFill="1" applyBorder="1" applyAlignment="1">
      <alignment horizontal="center" vertical="center" wrapText="1" readingOrder="2"/>
    </xf>
    <xf numFmtId="10" fontId="28" fillId="0" borderId="1" xfId="11" applyNumberFormat="1" applyFont="1" applyBorder="1" applyAlignment="1">
      <alignment horizontal="center" vertical="center"/>
    </xf>
    <xf numFmtId="2" fontId="28" fillId="21" borderId="1" xfId="10" applyNumberFormat="1" applyFont="1" applyFill="1" applyBorder="1" applyAlignment="1">
      <alignment horizontal="center" vertical="center" readingOrder="2"/>
    </xf>
    <xf numFmtId="177" fontId="28" fillId="21" borderId="1" xfId="10" applyNumberFormat="1" applyFont="1" applyFill="1" applyBorder="1" applyAlignment="1">
      <alignment horizontal="center" vertical="center" readingOrder="2"/>
    </xf>
    <xf numFmtId="10" fontId="8" fillId="0" borderId="0" xfId="3" applyNumberFormat="1" applyFont="1" applyBorder="1" applyAlignment="1">
      <alignment horizontal="center" vertical="center" wrapText="1" readingOrder="2"/>
    </xf>
    <xf numFmtId="0" fontId="37" fillId="28" borderId="95" xfId="0" applyFont="1" applyFill="1" applyBorder="1" applyAlignment="1">
      <alignment horizontal="center" vertical="center" wrapText="1" readingOrder="2"/>
    </xf>
    <xf numFmtId="0" fontId="8" fillId="0" borderId="0" xfId="0" applyFont="1" applyAlignment="1">
      <alignment horizontal="center" vertical="center" readingOrder="2"/>
    </xf>
    <xf numFmtId="0" fontId="8" fillId="18" borderId="34" xfId="0" applyFont="1" applyFill="1" applyBorder="1" applyAlignment="1">
      <alignment horizontal="center" vertical="center" wrapText="1" readingOrder="2"/>
    </xf>
    <xf numFmtId="3" fontId="8" fillId="18" borderId="34" xfId="0" applyNumberFormat="1" applyFont="1" applyFill="1" applyBorder="1" applyAlignment="1">
      <alignment horizontal="center" vertical="center" wrapText="1" readingOrder="2"/>
    </xf>
    <xf numFmtId="0" fontId="8" fillId="18" borderId="53" xfId="0" applyFont="1" applyFill="1" applyBorder="1" applyAlignment="1">
      <alignment horizontal="center" vertical="center" wrapText="1" readingOrder="2"/>
    </xf>
    <xf numFmtId="3" fontId="8" fillId="18" borderId="53" xfId="0" applyNumberFormat="1" applyFont="1" applyFill="1" applyBorder="1" applyAlignment="1">
      <alignment horizontal="center" vertical="center" readingOrder="2"/>
    </xf>
    <xf numFmtId="173" fontId="35" fillId="0" borderId="89" xfId="0" applyNumberFormat="1" applyFont="1" applyBorder="1" applyAlignment="1">
      <alignment horizontal="center" vertical="center" wrapText="1" readingOrder="2"/>
    </xf>
    <xf numFmtId="0" fontId="8" fillId="0" borderId="0" xfId="0" applyFont="1" applyAlignment="1">
      <alignment horizontal="center" vertical="center" readingOrder="2"/>
    </xf>
    <xf numFmtId="0" fontId="28" fillId="11" borderId="1" xfId="8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 readingOrder="2"/>
    </xf>
    <xf numFmtId="0" fontId="8" fillId="0" borderId="0" xfId="0" applyFont="1" applyAlignment="1">
      <alignment horizontal="center" vertical="center" readingOrder="2"/>
    </xf>
    <xf numFmtId="0" fontId="8" fillId="0" borderId="0" xfId="0" applyFont="1" applyAlignment="1">
      <alignment horizontal="center" vertical="center" readingOrder="2"/>
    </xf>
    <xf numFmtId="0" fontId="8" fillId="0" borderId="0" xfId="0" applyFont="1" applyAlignment="1">
      <alignment horizontal="center" vertical="center" readingOrder="2"/>
    </xf>
    <xf numFmtId="0" fontId="43" fillId="0" borderId="90" xfId="0" applyFont="1" applyBorder="1" applyAlignment="1">
      <alignment horizontal="center" vertical="center" wrapText="1" readingOrder="2"/>
    </xf>
    <xf numFmtId="0" fontId="39" fillId="0" borderId="90" xfId="0" applyFont="1" applyBorder="1" applyAlignment="1">
      <alignment horizontal="center" vertical="center" wrapText="1" readingOrder="1"/>
    </xf>
    <xf numFmtId="0" fontId="43" fillId="0" borderId="98" xfId="0" applyFont="1" applyBorder="1" applyAlignment="1">
      <alignment horizontal="center" vertical="center" wrapText="1" readingOrder="2"/>
    </xf>
    <xf numFmtId="0" fontId="43" fillId="0" borderId="99" xfId="0" applyFont="1" applyBorder="1" applyAlignment="1">
      <alignment vertical="center" wrapText="1" readingOrder="2"/>
    </xf>
    <xf numFmtId="0" fontId="43" fillId="0" borderId="100" xfId="0" applyFont="1" applyBorder="1" applyAlignment="1">
      <alignment vertical="center" wrapText="1" readingOrder="2"/>
    </xf>
    <xf numFmtId="0" fontId="46" fillId="30" borderId="97" xfId="0" applyFont="1" applyFill="1" applyBorder="1" applyAlignment="1">
      <alignment horizontal="center" vertical="center" wrapText="1" readingOrder="1"/>
    </xf>
    <xf numFmtId="0" fontId="46" fillId="30" borderId="97" xfId="0" applyFont="1" applyFill="1" applyBorder="1" applyAlignment="1">
      <alignment horizontal="center" vertical="center" wrapText="1" readingOrder="2"/>
    </xf>
    <xf numFmtId="0" fontId="46" fillId="30" borderId="94" xfId="0" applyFont="1" applyFill="1" applyBorder="1" applyAlignment="1">
      <alignment horizontal="center" vertical="center" wrapText="1" readingOrder="1"/>
    </xf>
    <xf numFmtId="0" fontId="47" fillId="0" borderId="0" xfId="0" applyFont="1" applyAlignment="1">
      <alignment horizontal="right" vertical="center" readingOrder="2"/>
    </xf>
    <xf numFmtId="3" fontId="10" fillId="11" borderId="58" xfId="0" applyNumberFormat="1" applyFont="1" applyFill="1" applyBorder="1" applyAlignment="1">
      <alignment horizontal="center" vertical="center" readingOrder="2"/>
    </xf>
    <xf numFmtId="0" fontId="8" fillId="0" borderId="0" xfId="0" applyFont="1" applyAlignment="1">
      <alignment horizontal="center" vertical="center" readingOrder="2"/>
    </xf>
    <xf numFmtId="0" fontId="49" fillId="30" borderId="94" xfId="0" applyFont="1" applyFill="1" applyBorder="1" applyAlignment="1">
      <alignment horizontal="center" vertical="center" wrapText="1" readingOrder="2"/>
    </xf>
    <xf numFmtId="0" fontId="50" fillId="0" borderId="78" xfId="0" applyFont="1" applyBorder="1" applyAlignment="1">
      <alignment horizontal="center" vertical="center" wrapText="1" readingOrder="2"/>
    </xf>
    <xf numFmtId="3" fontId="41" fillId="29" borderId="95" xfId="0" applyNumberFormat="1" applyFont="1" applyFill="1" applyBorder="1" applyAlignment="1">
      <alignment vertical="center" wrapText="1" readingOrder="2"/>
    </xf>
    <xf numFmtId="173" fontId="50" fillId="0" borderId="78" xfId="0" applyNumberFormat="1" applyFont="1" applyBorder="1" applyAlignment="1">
      <alignment horizontal="center" vertical="center" wrapText="1" readingOrder="2"/>
    </xf>
    <xf numFmtId="0" fontId="49" fillId="30" borderId="94" xfId="0" applyFont="1" applyFill="1" applyBorder="1" applyAlignment="1">
      <alignment horizontal="center" vertical="center" wrapText="1" readingOrder="1"/>
    </xf>
    <xf numFmtId="0" fontId="3" fillId="0" borderId="0" xfId="0" applyFont="1"/>
    <xf numFmtId="3" fontId="8" fillId="0" borderId="35" xfId="0" applyNumberFormat="1" applyFont="1" applyBorder="1" applyAlignment="1">
      <alignment horizontal="center" vertical="center" readingOrder="2"/>
    </xf>
    <xf numFmtId="0" fontId="50" fillId="0" borderId="101" xfId="0" applyFont="1" applyBorder="1" applyAlignment="1">
      <alignment horizontal="center" vertical="center" wrapText="1" readingOrder="2"/>
    </xf>
    <xf numFmtId="0" fontId="51" fillId="0" borderId="102" xfId="0" applyFont="1" applyBorder="1" applyAlignment="1">
      <alignment horizontal="center" vertical="center" wrapText="1" readingOrder="2"/>
    </xf>
    <xf numFmtId="0" fontId="51" fillId="0" borderId="89" xfId="0" applyFont="1" applyBorder="1" applyAlignment="1">
      <alignment horizontal="center" vertical="center" wrapText="1" readingOrder="2"/>
    </xf>
    <xf numFmtId="0" fontId="40" fillId="0" borderId="101" xfId="0" applyFont="1" applyBorder="1" applyAlignment="1">
      <alignment horizontal="center" vertical="center" wrapText="1" readingOrder="2"/>
    </xf>
    <xf numFmtId="0" fontId="50" fillId="0" borderId="89" xfId="0" applyFont="1" applyBorder="1" applyAlignment="1">
      <alignment horizontal="center" vertical="center" wrapText="1" readingOrder="2"/>
    </xf>
    <xf numFmtId="0" fontId="21" fillId="31" borderId="0" xfId="0" applyFont="1" applyFill="1" applyBorder="1" applyAlignment="1">
      <alignment horizontal="center" vertical="center" wrapText="1" readingOrder="2"/>
    </xf>
    <xf numFmtId="3" fontId="5" fillId="31" borderId="36" xfId="0" applyNumberFormat="1" applyFont="1" applyFill="1" applyBorder="1" applyAlignment="1">
      <alignment horizontal="center" vertical="center" readingOrder="2"/>
    </xf>
    <xf numFmtId="0" fontId="46" fillId="30" borderId="94" xfId="0" applyFont="1" applyFill="1" applyBorder="1" applyAlignment="1">
      <alignment horizontal="center" vertical="center" wrapText="1" readingOrder="2"/>
    </xf>
    <xf numFmtId="0" fontId="46" fillId="30" borderId="95" xfId="0" applyFont="1" applyFill="1" applyBorder="1" applyAlignment="1">
      <alignment horizontal="center" vertical="center" wrapText="1" readingOrder="2"/>
    </xf>
    <xf numFmtId="0" fontId="51" fillId="0" borderId="0" xfId="0" applyFont="1" applyAlignment="1">
      <alignment horizontal="right" vertical="center" readingOrder="2"/>
    </xf>
    <xf numFmtId="0" fontId="39" fillId="0" borderId="103" xfId="0" applyFont="1" applyBorder="1" applyAlignment="1">
      <alignment horizontal="center" vertical="center" wrapText="1" readingOrder="1"/>
    </xf>
    <xf numFmtId="0" fontId="51" fillId="0" borderId="103" xfId="0" applyFont="1" applyBorder="1" applyAlignment="1">
      <alignment horizontal="center" vertical="center" wrapText="1" readingOrder="1"/>
    </xf>
    <xf numFmtId="0" fontId="51" fillId="0" borderId="90" xfId="0" applyFont="1" applyBorder="1" applyAlignment="1">
      <alignment horizontal="center" vertical="center" wrapText="1" readingOrder="1"/>
    </xf>
    <xf numFmtId="3" fontId="5" fillId="6" borderId="36" xfId="0" applyNumberFormat="1" applyFont="1" applyFill="1" applyBorder="1" applyAlignment="1">
      <alignment horizontal="center" vertical="center" readingOrder="2"/>
    </xf>
    <xf numFmtId="0" fontId="43" fillId="0" borderId="0" xfId="0" applyFont="1" applyAlignment="1">
      <alignment horizontal="right" vertical="center" readingOrder="2"/>
    </xf>
    <xf numFmtId="0" fontId="49" fillId="30" borderId="97" xfId="0" applyFont="1" applyFill="1" applyBorder="1" applyAlignment="1">
      <alignment horizontal="center" vertical="center" wrapText="1" readingOrder="2"/>
    </xf>
    <xf numFmtId="0" fontId="49" fillId="30" borderId="97" xfId="0" applyFont="1" applyFill="1" applyBorder="1" applyAlignment="1">
      <alignment horizontal="center" vertical="center" wrapText="1" readingOrder="1"/>
    </xf>
    <xf numFmtId="0" fontId="49" fillId="30" borderId="95" xfId="0" applyFont="1" applyFill="1" applyBorder="1" applyAlignment="1">
      <alignment vertical="center" wrapText="1" readingOrder="2"/>
    </xf>
    <xf numFmtId="0" fontId="54" fillId="30" borderId="97" xfId="0" applyFont="1" applyFill="1" applyBorder="1" applyAlignment="1">
      <alignment horizontal="center" vertical="center" wrapText="1" readingOrder="2"/>
    </xf>
    <xf numFmtId="0" fontId="54" fillId="30" borderId="94" xfId="0" applyFont="1" applyFill="1" applyBorder="1" applyAlignment="1">
      <alignment horizontal="center" vertical="center" wrapText="1" readingOrder="2"/>
    </xf>
    <xf numFmtId="173" fontId="51" fillId="0" borderId="103" xfId="0" applyNumberFormat="1" applyFont="1" applyBorder="1" applyAlignment="1">
      <alignment horizontal="center" vertical="center" wrapText="1" readingOrder="1"/>
    </xf>
    <xf numFmtId="0" fontId="8" fillId="4" borderId="0" xfId="0" applyFont="1" applyFill="1" applyAlignment="1">
      <alignment horizontal="center" vertical="center" readingOrder="2"/>
    </xf>
    <xf numFmtId="3" fontId="8" fillId="4" borderId="34" xfId="0" applyNumberFormat="1" applyFont="1" applyFill="1" applyBorder="1" applyAlignment="1">
      <alignment horizontal="center" vertical="center" readingOrder="2"/>
    </xf>
    <xf numFmtId="4" fontId="8" fillId="0" borderId="34" xfId="0" applyNumberFormat="1" applyFont="1" applyFill="1" applyBorder="1" applyAlignment="1">
      <alignment horizontal="center" vertical="center" readingOrder="2"/>
    </xf>
    <xf numFmtId="0" fontId="8" fillId="6" borderId="34" xfId="0" applyFont="1" applyFill="1" applyBorder="1" applyAlignment="1">
      <alignment horizontal="center" vertical="center" readingOrder="2"/>
    </xf>
    <xf numFmtId="9" fontId="11" fillId="0" borderId="0" xfId="3" applyFont="1"/>
    <xf numFmtId="173" fontId="8" fillId="0" borderId="0" xfId="0" applyNumberFormat="1" applyFont="1" applyAlignment="1">
      <alignment horizontal="center" vertical="center" readingOrder="2"/>
    </xf>
    <xf numFmtId="0" fontId="8" fillId="0" borderId="0" xfId="0" applyFont="1" applyAlignment="1">
      <alignment horizontal="center" vertical="center" readingOrder="2"/>
    </xf>
    <xf numFmtId="0" fontId="37" fillId="28" borderId="95" xfId="0" applyFont="1" applyFill="1" applyBorder="1" applyAlignment="1">
      <alignment horizontal="center" vertical="center" wrapText="1" readingOrder="2"/>
    </xf>
    <xf numFmtId="0" fontId="8" fillId="0" borderId="0" xfId="0" applyFont="1" applyAlignment="1">
      <alignment horizontal="center" vertical="center" readingOrder="2"/>
    </xf>
    <xf numFmtId="0" fontId="60" fillId="32" borderId="91" xfId="0" applyFont="1" applyFill="1" applyBorder="1" applyAlignment="1">
      <alignment horizontal="center" vertical="center" wrapText="1" readingOrder="2"/>
    </xf>
    <xf numFmtId="0" fontId="38" fillId="33" borderId="89" xfId="0" applyFont="1" applyFill="1" applyBorder="1" applyAlignment="1">
      <alignment horizontal="center" vertical="center" wrapText="1" readingOrder="2"/>
    </xf>
    <xf numFmtId="0" fontId="60" fillId="32" borderId="89" xfId="0" applyFont="1" applyFill="1" applyBorder="1" applyAlignment="1">
      <alignment horizontal="center" vertical="center" wrapText="1" readingOrder="2"/>
    </xf>
    <xf numFmtId="0" fontId="25" fillId="0" borderId="89" xfId="0" applyFont="1" applyBorder="1" applyAlignment="1">
      <alignment horizontal="center" vertical="center" wrapText="1" readingOrder="2"/>
    </xf>
    <xf numFmtId="0" fontId="38" fillId="33" borderId="78" xfId="0" applyFont="1" applyFill="1" applyBorder="1" applyAlignment="1">
      <alignment horizontal="center" vertical="center" wrapText="1" readingOrder="2"/>
    </xf>
    <xf numFmtId="0" fontId="25" fillId="0" borderId="89" xfId="0" applyFont="1" applyBorder="1" applyAlignment="1">
      <alignment horizontal="center" vertical="center" wrapText="1" readingOrder="1"/>
    </xf>
    <xf numFmtId="0" fontId="61" fillId="0" borderId="89" xfId="0" applyFont="1" applyBorder="1" applyAlignment="1">
      <alignment horizontal="center" vertical="center" wrapText="1" readingOrder="1"/>
    </xf>
    <xf numFmtId="3" fontId="8" fillId="0" borderId="34" xfId="0" applyNumberFormat="1" applyFont="1" applyBorder="1" applyAlignment="1">
      <alignment horizontal="center" vertical="center" readingOrder="1"/>
    </xf>
    <xf numFmtId="3" fontId="61" fillId="29" borderId="89" xfId="0" applyNumberFormat="1" applyFont="1" applyFill="1" applyBorder="1" applyAlignment="1">
      <alignment horizontal="center" vertical="center" wrapText="1" readingOrder="1"/>
    </xf>
    <xf numFmtId="3" fontId="38" fillId="33" borderId="89" xfId="0" applyNumberFormat="1" applyFont="1" applyFill="1" applyBorder="1" applyAlignment="1">
      <alignment horizontal="center" vertical="center" wrapText="1" readingOrder="1"/>
    </xf>
    <xf numFmtId="0" fontId="61" fillId="33" borderId="89" xfId="0" applyFont="1" applyFill="1" applyBorder="1" applyAlignment="1">
      <alignment horizontal="center" vertical="center" wrapText="1" readingOrder="1"/>
    </xf>
    <xf numFmtId="0" fontId="38" fillId="33" borderId="89" xfId="0" applyFont="1" applyFill="1" applyBorder="1" applyAlignment="1">
      <alignment horizontal="center" vertical="center" wrapText="1" readingOrder="1"/>
    </xf>
    <xf numFmtId="3" fontId="25" fillId="0" borderId="89" xfId="0" applyNumberFormat="1" applyFont="1" applyBorder="1" applyAlignment="1">
      <alignment horizontal="center" vertical="center" wrapText="1" readingOrder="1"/>
    </xf>
    <xf numFmtId="3" fontId="61" fillId="0" borderId="89" xfId="0" applyNumberFormat="1" applyFont="1" applyBorder="1" applyAlignment="1">
      <alignment horizontal="center" vertical="center" wrapText="1" readingOrder="1"/>
    </xf>
    <xf numFmtId="3" fontId="61" fillId="33" borderId="89" xfId="0" applyNumberFormat="1" applyFont="1" applyFill="1" applyBorder="1" applyAlignment="1">
      <alignment horizontal="center" vertical="center" wrapText="1" readingOrder="1"/>
    </xf>
    <xf numFmtId="0" fontId="41" fillId="33" borderId="78" xfId="0" applyFont="1" applyFill="1" applyBorder="1" applyAlignment="1">
      <alignment horizontal="center" vertical="center" wrapText="1" readingOrder="2"/>
    </xf>
    <xf numFmtId="3" fontId="24" fillId="0" borderId="89" xfId="0" applyNumberFormat="1" applyFont="1" applyBorder="1" applyAlignment="1">
      <alignment horizontal="center" vertical="center" wrapText="1" readingOrder="1"/>
    </xf>
    <xf numFmtId="0" fontId="24" fillId="0" borderId="0" xfId="0" applyFont="1" applyAlignment="1">
      <alignment horizontal="center" vertical="center" readingOrder="2"/>
    </xf>
    <xf numFmtId="0" fontId="62" fillId="0" borderId="0" xfId="0" applyFont="1" applyAlignment="1">
      <alignment horizontal="center" vertical="center"/>
    </xf>
    <xf numFmtId="0" fontId="57" fillId="32" borderId="109" xfId="0" applyFont="1" applyFill="1" applyBorder="1" applyAlignment="1">
      <alignment horizontal="center" vertical="center" wrapText="1" readingOrder="2"/>
    </xf>
    <xf numFmtId="0" fontId="57" fillId="32" borderId="110" xfId="0" applyFont="1" applyFill="1" applyBorder="1" applyAlignment="1">
      <alignment horizontal="center" vertical="center" wrapText="1" readingOrder="2"/>
    </xf>
    <xf numFmtId="0" fontId="58" fillId="33" borderId="78" xfId="0" applyFont="1" applyFill="1" applyBorder="1" applyAlignment="1">
      <alignment horizontal="center" vertical="center" wrapText="1" readingOrder="2"/>
    </xf>
    <xf numFmtId="0" fontId="58" fillId="33" borderId="90" xfId="0" applyFont="1" applyFill="1" applyBorder="1" applyAlignment="1">
      <alignment horizontal="center" vertical="center" wrapText="1" readingOrder="2"/>
    </xf>
    <xf numFmtId="173" fontId="38" fillId="33" borderId="89" xfId="0" applyNumberFormat="1" applyFont="1" applyFill="1" applyBorder="1" applyAlignment="1">
      <alignment horizontal="center" vertical="center" wrapText="1" readingOrder="1"/>
    </xf>
    <xf numFmtId="173" fontId="25" fillId="0" borderId="89" xfId="0" applyNumberFormat="1" applyFont="1" applyBorder="1" applyAlignment="1">
      <alignment horizontal="center" vertical="center" wrapText="1" readingOrder="1"/>
    </xf>
    <xf numFmtId="4" fontId="8" fillId="0" borderId="34" xfId="0" applyNumberFormat="1" applyFont="1" applyBorder="1" applyAlignment="1">
      <alignment horizontal="center" vertical="center" readingOrder="1"/>
    </xf>
    <xf numFmtId="0" fontId="63" fillId="0" borderId="0" xfId="0" applyFont="1" applyAlignment="1">
      <alignment horizontal="center" vertical="center" readingOrder="2"/>
    </xf>
    <xf numFmtId="0" fontId="8" fillId="6" borderId="34" xfId="1" applyFont="1" applyFill="1" applyBorder="1" applyAlignment="1" applyProtection="1">
      <alignment horizontal="center" vertical="center" readingOrder="2"/>
    </xf>
    <xf numFmtId="0" fontId="8" fillId="0" borderId="0" xfId="0" applyFont="1" applyAlignment="1">
      <alignment horizontal="right" vertical="center" readingOrder="2"/>
    </xf>
    <xf numFmtId="0" fontId="8" fillId="0" borderId="0" xfId="0" applyFont="1" applyAlignment="1">
      <alignment horizontal="center" vertical="center" readingOrder="2"/>
    </xf>
    <xf numFmtId="0" fontId="48" fillId="0" borderId="0" xfId="0" applyFont="1" applyAlignment="1">
      <alignment vertical="center" wrapText="1"/>
    </xf>
    <xf numFmtId="0" fontId="40" fillId="0" borderId="78" xfId="0" applyFont="1" applyBorder="1" applyAlignment="1">
      <alignment horizontal="center" vertical="center" wrapText="1" readingOrder="2"/>
    </xf>
    <xf numFmtId="0" fontId="40" fillId="33" borderId="78" xfId="0" applyFont="1" applyFill="1" applyBorder="1" applyAlignment="1">
      <alignment horizontal="center" vertical="center" wrapText="1" readingOrder="2"/>
    </xf>
    <xf numFmtId="3" fontId="35" fillId="0" borderId="89" xfId="0" applyNumberFormat="1" applyFont="1" applyBorder="1" applyAlignment="1">
      <alignment horizontal="center" vertical="center" wrapText="1" readingOrder="2"/>
    </xf>
    <xf numFmtId="3" fontId="35" fillId="33" borderId="89" xfId="0" applyNumberFormat="1" applyFont="1" applyFill="1" applyBorder="1" applyAlignment="1">
      <alignment horizontal="center" vertical="center" wrapText="1" readingOrder="2"/>
    </xf>
    <xf numFmtId="0" fontId="37" fillId="0" borderId="78" xfId="0" applyFont="1" applyBorder="1" applyAlignment="1">
      <alignment horizontal="center" vertical="center" wrapText="1" readingOrder="2"/>
    </xf>
    <xf numFmtId="0" fontId="8" fillId="0" borderId="89" xfId="0" applyFont="1" applyBorder="1" applyAlignment="1">
      <alignment horizontal="center" vertical="center" wrapText="1" readingOrder="2"/>
    </xf>
    <xf numFmtId="0" fontId="8" fillId="0" borderId="89" xfId="0" applyFont="1" applyBorder="1" applyAlignment="1">
      <alignment horizontal="center" vertical="center" wrapText="1" readingOrder="1"/>
    </xf>
    <xf numFmtId="0" fontId="37" fillId="33" borderId="78" xfId="0" applyFont="1" applyFill="1" applyBorder="1" applyAlignment="1">
      <alignment horizontal="center" vertical="center" wrapText="1" readingOrder="2"/>
    </xf>
    <xf numFmtId="0" fontId="35" fillId="33" borderId="89" xfId="0" applyFont="1" applyFill="1" applyBorder="1" applyAlignment="1">
      <alignment horizontal="center" vertical="center" wrapText="1" readingOrder="2"/>
    </xf>
    <xf numFmtId="0" fontId="8" fillId="33" borderId="89" xfId="0" applyFont="1" applyFill="1" applyBorder="1" applyAlignment="1">
      <alignment horizontal="center" vertical="center" wrapText="1" readingOrder="1"/>
    </xf>
    <xf numFmtId="3" fontId="35" fillId="33" borderId="89" xfId="0" applyNumberFormat="1" applyFont="1" applyFill="1" applyBorder="1" applyAlignment="1">
      <alignment horizontal="center" vertical="center" wrapText="1" readingOrder="1"/>
    </xf>
    <xf numFmtId="0" fontId="64" fillId="0" borderId="90" xfId="0" applyFont="1" applyBorder="1" applyAlignment="1">
      <alignment horizontal="center" vertical="center" wrapText="1" readingOrder="2"/>
    </xf>
    <xf numFmtId="0" fontId="57" fillId="32" borderId="92" xfId="0" applyFont="1" applyFill="1" applyBorder="1" applyAlignment="1">
      <alignment horizontal="center" vertical="center" wrapText="1" readingOrder="2"/>
    </xf>
    <xf numFmtId="0" fontId="57" fillId="32" borderId="90" xfId="0" applyFont="1" applyFill="1" applyBorder="1" applyAlignment="1">
      <alignment horizontal="center" vertical="center" wrapText="1" readingOrder="2"/>
    </xf>
    <xf numFmtId="0" fontId="65" fillId="0" borderId="78" xfId="0" applyFont="1" applyBorder="1" applyAlignment="1">
      <alignment horizontal="center" vertical="center" wrapText="1" readingOrder="2"/>
    </xf>
    <xf numFmtId="0" fontId="63" fillId="0" borderId="0" xfId="0" applyFont="1" applyAlignment="1">
      <alignment horizontal="right" vertical="center"/>
    </xf>
    <xf numFmtId="0" fontId="66" fillId="32" borderId="92" xfId="0" applyFont="1" applyFill="1" applyBorder="1" applyAlignment="1">
      <alignment horizontal="center" vertical="center" wrapText="1" readingOrder="2"/>
    </xf>
    <xf numFmtId="0" fontId="66" fillId="32" borderId="90" xfId="0" applyFont="1" applyFill="1" applyBorder="1" applyAlignment="1">
      <alignment horizontal="center" vertical="center" wrapText="1" readingOrder="2"/>
    </xf>
    <xf numFmtId="0" fontId="8" fillId="0" borderId="90" xfId="0" applyFont="1" applyBorder="1" applyAlignment="1">
      <alignment horizontal="center" vertical="center" wrapText="1" readingOrder="2"/>
    </xf>
    <xf numFmtId="0" fontId="35" fillId="33" borderId="90" xfId="0" applyFont="1" applyFill="1" applyBorder="1" applyAlignment="1">
      <alignment horizontal="center" vertical="center" wrapText="1" readingOrder="2"/>
    </xf>
    <xf numFmtId="3" fontId="8" fillId="31" borderId="34" xfId="0" applyNumberFormat="1" applyFont="1" applyFill="1" applyBorder="1" applyAlignment="1">
      <alignment horizontal="center" vertical="center" readingOrder="2"/>
    </xf>
    <xf numFmtId="0" fontId="37" fillId="29" borderId="0" xfId="0" applyFont="1" applyFill="1" applyBorder="1" applyAlignment="1">
      <alignment horizontal="center" vertical="center" wrapText="1" readingOrder="2"/>
    </xf>
    <xf numFmtId="3" fontId="8" fillId="4" borderId="34" xfId="1" applyNumberFormat="1" applyFont="1" applyFill="1" applyBorder="1" applyAlignment="1" applyProtection="1">
      <alignment horizontal="center" vertical="center" shrinkToFit="1" readingOrder="2"/>
    </xf>
    <xf numFmtId="0" fontId="8" fillId="4" borderId="0" xfId="0" applyFont="1" applyFill="1" applyAlignment="1">
      <alignment horizontal="right" vertical="center" readingOrder="2"/>
    </xf>
    <xf numFmtId="0" fontId="8" fillId="6" borderId="34" xfId="0" applyFont="1" applyFill="1" applyBorder="1" applyAlignment="1">
      <alignment horizontal="center" vertical="center" readingOrder="2"/>
    </xf>
    <xf numFmtId="0" fontId="8" fillId="6" borderId="38" xfId="0" applyFont="1" applyFill="1" applyBorder="1" applyAlignment="1">
      <alignment horizontal="center" vertical="center" wrapText="1" readingOrder="2"/>
    </xf>
    <xf numFmtId="0" fontId="8" fillId="6" borderId="38" xfId="0" applyFont="1" applyFill="1" applyBorder="1" applyAlignment="1">
      <alignment horizontal="center" vertical="center" readingOrder="2"/>
    </xf>
    <xf numFmtId="0" fontId="8" fillId="0" borderId="0" xfId="0" applyFont="1" applyAlignment="1">
      <alignment horizontal="center" vertical="center" readingOrder="2"/>
    </xf>
    <xf numFmtId="0" fontId="8" fillId="6" borderId="34" xfId="0" applyFont="1" applyFill="1" applyBorder="1" applyAlignment="1">
      <alignment horizontal="center" vertical="center" readingOrder="2"/>
    </xf>
    <xf numFmtId="0" fontId="8" fillId="0" borderId="0" xfId="0" applyFont="1" applyAlignment="1">
      <alignment horizontal="center" vertical="center" readingOrder="2"/>
    </xf>
    <xf numFmtId="0" fontId="5" fillId="31" borderId="0" xfId="0" applyFont="1" applyFill="1" applyAlignment="1">
      <alignment horizontal="center" vertical="center" readingOrder="2"/>
    </xf>
    <xf numFmtId="0" fontId="5" fillId="6" borderId="0" xfId="0" applyFont="1" applyFill="1" applyAlignment="1">
      <alignment horizontal="center" vertical="center" readingOrder="2"/>
    </xf>
    <xf numFmtId="0" fontId="5" fillId="4" borderId="0" xfId="0" applyFont="1" applyFill="1" applyAlignment="1">
      <alignment horizontal="center" vertical="center" readingOrder="2"/>
    </xf>
    <xf numFmtId="1" fontId="48" fillId="0" borderId="98" xfId="0" applyNumberFormat="1" applyFont="1" applyBorder="1" applyAlignment="1">
      <alignment horizontal="center" vertical="center" wrapText="1" readingOrder="2"/>
    </xf>
    <xf numFmtId="1" fontId="48" fillId="0" borderId="90" xfId="0" applyNumberFormat="1" applyFont="1" applyBorder="1" applyAlignment="1">
      <alignment horizontal="center" vertical="center" wrapText="1" readingOrder="2"/>
    </xf>
    <xf numFmtId="1" fontId="43" fillId="0" borderId="98" xfId="0" applyNumberFormat="1" applyFont="1" applyBorder="1" applyAlignment="1">
      <alignment horizontal="center" vertical="center" wrapText="1" readingOrder="2"/>
    </xf>
    <xf numFmtId="1" fontId="43" fillId="0" borderId="90" xfId="0" applyNumberFormat="1" applyFont="1" applyBorder="1" applyAlignment="1">
      <alignment horizontal="center" vertical="center" wrapText="1" readingOrder="2"/>
    </xf>
    <xf numFmtId="0" fontId="5" fillId="5" borderId="0" xfId="0" applyFont="1" applyFill="1" applyAlignment="1">
      <alignment horizontal="center" vertical="center" readingOrder="2"/>
    </xf>
    <xf numFmtId="0" fontId="12" fillId="4" borderId="34" xfId="0" applyFont="1" applyFill="1" applyBorder="1" applyAlignment="1">
      <alignment horizontal="center" vertical="center" wrapText="1" readingOrder="2"/>
    </xf>
    <xf numFmtId="9" fontId="12" fillId="4" borderId="34" xfId="0" applyNumberFormat="1" applyFont="1" applyFill="1" applyBorder="1" applyAlignment="1">
      <alignment horizontal="center" vertical="center" wrapText="1" readingOrder="2"/>
    </xf>
    <xf numFmtId="3" fontId="16" fillId="4" borderId="34" xfId="0" applyNumberFormat="1" applyFont="1" applyFill="1" applyBorder="1" applyAlignment="1">
      <alignment horizontal="center" vertical="center" wrapText="1" readingOrder="2"/>
    </xf>
    <xf numFmtId="3" fontId="12" fillId="4" borderId="34" xfId="0" applyNumberFormat="1" applyFont="1" applyFill="1" applyBorder="1" applyAlignment="1">
      <alignment horizontal="center" vertical="center" wrapText="1" readingOrder="2"/>
    </xf>
    <xf numFmtId="3" fontId="5" fillId="31" borderId="0" xfId="0" applyNumberFormat="1" applyFont="1" applyFill="1" applyAlignment="1">
      <alignment horizontal="center" vertical="center" readingOrder="2"/>
    </xf>
    <xf numFmtId="9" fontId="5" fillId="0" borderId="0" xfId="3" applyFont="1" applyAlignment="1">
      <alignment horizontal="center" vertical="center" readingOrder="2"/>
    </xf>
    <xf numFmtId="9" fontId="5" fillId="31" borderId="0" xfId="3" applyFont="1" applyFill="1" applyAlignment="1">
      <alignment horizontal="center" vertical="center" readingOrder="2"/>
    </xf>
    <xf numFmtId="3" fontId="5" fillId="34" borderId="36" xfId="0" applyNumberFormat="1" applyFont="1" applyFill="1" applyBorder="1" applyAlignment="1">
      <alignment horizontal="center" vertical="center" readingOrder="2"/>
    </xf>
    <xf numFmtId="173" fontId="5" fillId="34" borderId="34" xfId="0" applyNumberFormat="1" applyFont="1" applyFill="1" applyBorder="1" applyAlignment="1">
      <alignment horizontal="center" vertical="center" wrapText="1" readingOrder="2"/>
    </xf>
    <xf numFmtId="0" fontId="29" fillId="0" borderId="1" xfId="8" applyFont="1" applyBorder="1" applyAlignment="1">
      <alignment horizontal="center" vertical="center"/>
    </xf>
    <xf numFmtId="9" fontId="29" fillId="0" borderId="1" xfId="3" applyFont="1" applyBorder="1" applyAlignment="1">
      <alignment horizontal="center" vertical="center"/>
    </xf>
    <xf numFmtId="0" fontId="29" fillId="0" borderId="0" xfId="8" applyFont="1" applyAlignment="1">
      <alignment horizontal="left" vertical="center"/>
    </xf>
    <xf numFmtId="4" fontId="28" fillId="0" borderId="0" xfId="8" applyNumberFormat="1" applyFont="1" applyAlignment="1">
      <alignment horizontal="center" vertical="center"/>
    </xf>
    <xf numFmtId="0" fontId="12" fillId="6" borderId="1" xfId="0" applyFont="1" applyFill="1" applyBorder="1" applyAlignment="1">
      <alignment horizontal="center" vertical="center" wrapText="1" readingOrder="2"/>
    </xf>
    <xf numFmtId="0" fontId="8" fillId="0" borderId="0" xfId="0" applyFont="1" applyAlignment="1">
      <alignment horizontal="center" vertical="center" readingOrder="2"/>
    </xf>
    <xf numFmtId="0" fontId="8" fillId="6" borderId="34" xfId="0" applyFont="1" applyFill="1" applyBorder="1" applyAlignment="1">
      <alignment horizontal="center" vertical="center" readingOrder="2"/>
    </xf>
    <xf numFmtId="0" fontId="37" fillId="32" borderId="111" xfId="0" applyFont="1" applyFill="1" applyBorder="1" applyAlignment="1">
      <alignment horizontal="center" vertical="center" wrapText="1" readingOrder="2"/>
    </xf>
    <xf numFmtId="0" fontId="37" fillId="33" borderId="78" xfId="0" applyFont="1" applyFill="1" applyBorder="1" applyAlignment="1">
      <alignment horizontal="center" vertical="center" wrapText="1" readingOrder="1"/>
    </xf>
    <xf numFmtId="0" fontId="37" fillId="0" borderId="78" xfId="0" applyFont="1" applyBorder="1" applyAlignment="1">
      <alignment horizontal="center" vertical="center" wrapText="1" readingOrder="1"/>
    </xf>
    <xf numFmtId="0" fontId="10" fillId="33" borderId="78" xfId="0" applyFont="1" applyFill="1" applyBorder="1" applyAlignment="1">
      <alignment horizontal="center" vertical="center" wrapText="1" readingOrder="2"/>
    </xf>
    <xf numFmtId="0" fontId="10" fillId="0" borderId="78" xfId="0" applyFont="1" applyBorder="1" applyAlignment="1">
      <alignment horizontal="center" vertical="center" wrapText="1" readingOrder="2"/>
    </xf>
    <xf numFmtId="0" fontId="66" fillId="32" borderId="111" xfId="0" applyFont="1" applyFill="1" applyBorder="1" applyAlignment="1">
      <alignment horizontal="center" vertical="center" wrapText="1" readingOrder="2"/>
    </xf>
    <xf numFmtId="0" fontId="69" fillId="33" borderId="78" xfId="0" applyFont="1" applyFill="1" applyBorder="1" applyAlignment="1">
      <alignment horizontal="center" vertical="center" wrapText="1" readingOrder="1"/>
    </xf>
    <xf numFmtId="3" fontId="66" fillId="32" borderId="111" xfId="0" applyNumberFormat="1" applyFont="1" applyFill="1" applyBorder="1" applyAlignment="1">
      <alignment horizontal="center" vertical="center" readingOrder="2"/>
    </xf>
    <xf numFmtId="3" fontId="10" fillId="33" borderId="78" xfId="0" applyNumberFormat="1" applyFont="1" applyFill="1" applyBorder="1" applyAlignment="1">
      <alignment horizontal="center" vertical="center" readingOrder="2"/>
    </xf>
    <xf numFmtId="3" fontId="10" fillId="0" borderId="78" xfId="0" applyNumberFormat="1" applyFont="1" applyBorder="1" applyAlignment="1">
      <alignment horizontal="center" vertical="center" readingOrder="2"/>
    </xf>
    <xf numFmtId="0" fontId="66" fillId="32" borderId="111" xfId="0" applyFont="1" applyFill="1" applyBorder="1" applyAlignment="1">
      <alignment horizontal="center" vertical="center" readingOrder="2"/>
    </xf>
    <xf numFmtId="0" fontId="10" fillId="33" borderId="78" xfId="0" applyFont="1" applyFill="1" applyBorder="1" applyAlignment="1">
      <alignment horizontal="center" vertical="center" readingOrder="2"/>
    </xf>
    <xf numFmtId="0" fontId="10" fillId="0" borderId="78" xfId="0" applyFont="1" applyBorder="1" applyAlignment="1">
      <alignment horizontal="center" vertical="center" readingOrder="2"/>
    </xf>
    <xf numFmtId="3" fontId="37" fillId="33" borderId="78" xfId="0" applyNumberFormat="1" applyFont="1" applyFill="1" applyBorder="1" applyAlignment="1">
      <alignment horizontal="center" vertical="center" readingOrder="2"/>
    </xf>
    <xf numFmtId="3" fontId="37" fillId="0" borderId="78" xfId="0" applyNumberFormat="1" applyFont="1" applyBorder="1" applyAlignment="1">
      <alignment horizontal="center" vertical="center" readingOrder="2"/>
    </xf>
    <xf numFmtId="0" fontId="37" fillId="33" borderId="78" xfId="0" applyFont="1" applyFill="1" applyBorder="1" applyAlignment="1">
      <alignment horizontal="center" vertical="center" readingOrder="2"/>
    </xf>
    <xf numFmtId="0" fontId="37" fillId="0" borderId="78" xfId="0" applyFont="1" applyBorder="1" applyAlignment="1">
      <alignment horizontal="center" vertical="center" readingOrder="2"/>
    </xf>
    <xf numFmtId="0" fontId="71" fillId="32" borderId="111" xfId="0" applyFont="1" applyFill="1" applyBorder="1" applyAlignment="1">
      <alignment horizontal="center" vertical="center" readingOrder="2"/>
    </xf>
    <xf numFmtId="0" fontId="72" fillId="33" borderId="78" xfId="0" applyFont="1" applyFill="1" applyBorder="1" applyAlignment="1">
      <alignment horizontal="center" vertical="center" readingOrder="2"/>
    </xf>
    <xf numFmtId="3" fontId="71" fillId="32" borderId="111" xfId="0" applyNumberFormat="1" applyFont="1" applyFill="1" applyBorder="1" applyAlignment="1">
      <alignment horizontal="center" vertical="center" readingOrder="2"/>
    </xf>
    <xf numFmtId="0" fontId="72" fillId="0" borderId="78" xfId="0" applyFont="1" applyBorder="1" applyAlignment="1">
      <alignment horizontal="center" vertical="center" readingOrder="2"/>
    </xf>
    <xf numFmtId="3" fontId="73" fillId="33" borderId="78" xfId="0" applyNumberFormat="1" applyFont="1" applyFill="1" applyBorder="1" applyAlignment="1">
      <alignment horizontal="center" vertical="center" readingOrder="1"/>
    </xf>
    <xf numFmtId="0" fontId="68" fillId="0" borderId="78" xfId="0" applyFont="1" applyBorder="1" applyAlignment="1">
      <alignment horizontal="center" vertical="center" readingOrder="2"/>
    </xf>
    <xf numFmtId="0" fontId="55" fillId="32" borderId="111" xfId="0" applyFont="1" applyFill="1" applyBorder="1" applyAlignment="1">
      <alignment horizontal="center" vertical="center" readingOrder="2"/>
    </xf>
    <xf numFmtId="0" fontId="75" fillId="33" borderId="78" xfId="0" applyFont="1" applyFill="1" applyBorder="1" applyAlignment="1">
      <alignment horizontal="center" vertical="center" readingOrder="2"/>
    </xf>
    <xf numFmtId="3" fontId="71" fillId="32" borderId="112" xfId="0" applyNumberFormat="1" applyFont="1" applyFill="1" applyBorder="1" applyAlignment="1">
      <alignment horizontal="center" vertical="center" wrapText="1" readingOrder="2"/>
    </xf>
    <xf numFmtId="173" fontId="71" fillId="32" borderId="113" xfId="0" applyNumberFormat="1" applyFont="1" applyFill="1" applyBorder="1" applyAlignment="1">
      <alignment horizontal="center" vertical="center" readingOrder="2"/>
    </xf>
    <xf numFmtId="3" fontId="72" fillId="33" borderId="78" xfId="0" applyNumberFormat="1" applyFont="1" applyFill="1" applyBorder="1" applyAlignment="1">
      <alignment horizontal="center" vertical="center" wrapText="1" readingOrder="2"/>
    </xf>
    <xf numFmtId="0" fontId="76" fillId="33" borderId="89" xfId="0" applyFont="1" applyFill="1" applyBorder="1" applyAlignment="1">
      <alignment horizontal="center" vertical="center" readingOrder="2"/>
    </xf>
    <xf numFmtId="175" fontId="72" fillId="0" borderId="78" xfId="0" applyNumberFormat="1" applyFont="1" applyBorder="1" applyAlignment="1">
      <alignment horizontal="center" vertical="center" wrapText="1" readingOrder="2"/>
    </xf>
    <xf numFmtId="173" fontId="76" fillId="0" borderId="89" xfId="0" applyNumberFormat="1" applyFont="1" applyBorder="1" applyAlignment="1">
      <alignment horizontal="center" vertical="center" readingOrder="2"/>
    </xf>
    <xf numFmtId="0" fontId="66" fillId="32" borderId="112" xfId="0" applyFont="1" applyFill="1" applyBorder="1" applyAlignment="1">
      <alignment horizontal="center" vertical="center" readingOrder="2"/>
    </xf>
    <xf numFmtId="0" fontId="70" fillId="0" borderId="78" xfId="0" applyFont="1" applyBorder="1" applyAlignment="1">
      <alignment horizontal="center" vertical="center" wrapText="1" readingOrder="2"/>
    </xf>
    <xf numFmtId="0" fontId="70" fillId="33" borderId="78" xfId="0" applyFont="1" applyFill="1" applyBorder="1" applyAlignment="1">
      <alignment horizontal="center" vertical="center" wrapText="1" readingOrder="2"/>
    </xf>
    <xf numFmtId="0" fontId="77" fillId="32" borderId="112" xfId="0" applyFont="1" applyFill="1" applyBorder="1" applyAlignment="1">
      <alignment horizontal="center" vertical="center" readingOrder="2"/>
    </xf>
    <xf numFmtId="0" fontId="66" fillId="32" borderId="113" xfId="0" applyFont="1" applyFill="1" applyBorder="1" applyAlignment="1">
      <alignment horizontal="center" vertical="center" wrapText="1" readingOrder="2"/>
    </xf>
    <xf numFmtId="0" fontId="8" fillId="33" borderId="78" xfId="0" applyFont="1" applyFill="1" applyBorder="1" applyAlignment="1">
      <alignment horizontal="center" vertical="center" readingOrder="2"/>
    </xf>
    <xf numFmtId="0" fontId="8" fillId="33" borderId="89" xfId="0" applyFont="1" applyFill="1" applyBorder="1" applyAlignment="1">
      <alignment horizontal="center" vertical="center" wrapText="1" readingOrder="2"/>
    </xf>
    <xf numFmtId="0" fontId="8" fillId="0" borderId="78" xfId="0" applyFont="1" applyBorder="1" applyAlignment="1">
      <alignment horizontal="center" vertical="center" readingOrder="2"/>
    </xf>
    <xf numFmtId="0" fontId="35" fillId="33" borderId="78" xfId="0" applyFont="1" applyFill="1" applyBorder="1" applyAlignment="1">
      <alignment horizontal="center" vertical="center" readingOrder="2"/>
    </xf>
    <xf numFmtId="0" fontId="35" fillId="0" borderId="78" xfId="0" applyFont="1" applyBorder="1" applyAlignment="1">
      <alignment horizontal="center" vertical="center" readingOrder="2"/>
    </xf>
    <xf numFmtId="173" fontId="8" fillId="0" borderId="89" xfId="0" applyNumberFormat="1" applyFont="1" applyBorder="1" applyAlignment="1">
      <alignment horizontal="center" vertical="center" wrapText="1" readingOrder="2"/>
    </xf>
    <xf numFmtId="0" fontId="69" fillId="33" borderId="78" xfId="0" applyFont="1" applyFill="1" applyBorder="1" applyAlignment="1">
      <alignment horizontal="center" vertical="center" wrapText="1" readingOrder="2"/>
    </xf>
    <xf numFmtId="173" fontId="10" fillId="0" borderId="78" xfId="0" applyNumberFormat="1" applyFont="1" applyBorder="1" applyAlignment="1">
      <alignment horizontal="center" vertical="center" wrapText="1" readingOrder="2"/>
    </xf>
    <xf numFmtId="0" fontId="8" fillId="33" borderId="78" xfId="0" applyFont="1" applyFill="1" applyBorder="1" applyAlignment="1">
      <alignment horizontal="center" vertical="center" wrapText="1" readingOrder="2"/>
    </xf>
    <xf numFmtId="0" fontId="8" fillId="0" borderId="78" xfId="0" applyFont="1" applyBorder="1" applyAlignment="1">
      <alignment horizontal="center" vertical="center" wrapText="1" readingOrder="2"/>
    </xf>
    <xf numFmtId="3" fontId="78" fillId="32" borderId="111" xfId="0" applyNumberFormat="1" applyFont="1" applyFill="1" applyBorder="1" applyAlignment="1">
      <alignment horizontal="center" vertical="center" readingOrder="2"/>
    </xf>
    <xf numFmtId="0" fontId="79" fillId="33" borderId="78" xfId="0" applyFont="1" applyFill="1" applyBorder="1" applyAlignment="1">
      <alignment horizontal="center" vertical="center" readingOrder="2"/>
    </xf>
    <xf numFmtId="3" fontId="80" fillId="0" borderId="78" xfId="0" applyNumberFormat="1" applyFont="1" applyBorder="1" applyAlignment="1">
      <alignment horizontal="center" vertical="center" readingOrder="2"/>
    </xf>
    <xf numFmtId="3" fontId="80" fillId="33" borderId="78" xfId="0" applyNumberFormat="1" applyFont="1" applyFill="1" applyBorder="1" applyAlignment="1">
      <alignment horizontal="center" vertical="center" readingOrder="2"/>
    </xf>
    <xf numFmtId="0" fontId="80" fillId="33" borderId="78" xfId="0" applyFont="1" applyFill="1" applyBorder="1" applyAlignment="1">
      <alignment horizontal="center" vertical="center" readingOrder="2"/>
    </xf>
    <xf numFmtId="0" fontId="81" fillId="32" borderId="111" xfId="0" applyFont="1" applyFill="1" applyBorder="1" applyAlignment="1">
      <alignment horizontal="center" vertical="center" readingOrder="2"/>
    </xf>
    <xf numFmtId="0" fontId="71" fillId="32" borderId="111" xfId="0" applyFont="1" applyFill="1" applyBorder="1" applyAlignment="1">
      <alignment horizontal="center" vertical="center" wrapText="1" readingOrder="2"/>
    </xf>
    <xf numFmtId="0" fontId="44" fillId="33" borderId="78" xfId="0" applyFont="1" applyFill="1" applyBorder="1" applyAlignment="1">
      <alignment horizontal="center" vertical="center" wrapText="1" readingOrder="2"/>
    </xf>
    <xf numFmtId="0" fontId="72" fillId="0" borderId="78" xfId="0" applyFont="1" applyBorder="1" applyAlignment="1">
      <alignment horizontal="center" vertical="center" wrapText="1" readingOrder="2"/>
    </xf>
    <xf numFmtId="0" fontId="72" fillId="33" borderId="78" xfId="0" applyFont="1" applyFill="1" applyBorder="1" applyAlignment="1">
      <alignment horizontal="center" vertical="center" wrapText="1" readingOrder="2"/>
    </xf>
    <xf numFmtId="0" fontId="74" fillId="0" borderId="78" xfId="0" applyFont="1" applyBorder="1" applyAlignment="1">
      <alignment horizontal="center" vertical="center" wrapText="1" readingOrder="2"/>
    </xf>
    <xf numFmtId="0" fontId="37" fillId="32" borderId="111" xfId="0" applyFont="1" applyFill="1" applyBorder="1" applyAlignment="1">
      <alignment horizontal="center" vertical="center" readingOrder="2"/>
    </xf>
    <xf numFmtId="0" fontId="73" fillId="33" borderId="78" xfId="0" applyFont="1" applyFill="1" applyBorder="1" applyAlignment="1">
      <alignment horizontal="center" vertical="center" readingOrder="2"/>
    </xf>
    <xf numFmtId="0" fontId="65" fillId="32" borderId="111" xfId="0" applyFont="1" applyFill="1" applyBorder="1" applyAlignment="1">
      <alignment horizontal="center" vertical="center" wrapText="1" readingOrder="2"/>
    </xf>
    <xf numFmtId="0" fontId="65" fillId="33" borderId="78" xfId="0" applyFont="1" applyFill="1" applyBorder="1" applyAlignment="1">
      <alignment horizontal="center" vertical="center" wrapText="1" readingOrder="2"/>
    </xf>
    <xf numFmtId="0" fontId="70" fillId="33" borderId="78" xfId="0" applyFont="1" applyFill="1" applyBorder="1" applyAlignment="1">
      <alignment horizontal="center" vertical="center" readingOrder="2"/>
    </xf>
    <xf numFmtId="0" fontId="74" fillId="32" borderId="111" xfId="0" applyFont="1" applyFill="1" applyBorder="1" applyAlignment="1">
      <alignment horizontal="center" vertical="center" wrapText="1" readingOrder="2"/>
    </xf>
    <xf numFmtId="0" fontId="74" fillId="33" borderId="78" xfId="0" applyFont="1" applyFill="1" applyBorder="1" applyAlignment="1">
      <alignment horizontal="center" vertical="center" wrapText="1" readingOrder="2"/>
    </xf>
    <xf numFmtId="3" fontId="66" fillId="32" borderId="113" xfId="0" applyNumberFormat="1" applyFont="1" applyFill="1" applyBorder="1" applyAlignment="1">
      <alignment horizontal="center" vertical="center" wrapText="1" readingOrder="2"/>
    </xf>
    <xf numFmtId="3" fontId="10" fillId="0" borderId="78" xfId="0" applyNumberFormat="1" applyFont="1" applyBorder="1" applyAlignment="1">
      <alignment horizontal="center" vertical="center" wrapText="1" readingOrder="2"/>
    </xf>
    <xf numFmtId="3" fontId="10" fillId="33" borderId="78" xfId="0" applyNumberFormat="1" applyFont="1" applyFill="1" applyBorder="1" applyAlignment="1">
      <alignment horizontal="center" vertical="center" wrapText="1" readingOrder="2"/>
    </xf>
    <xf numFmtId="3" fontId="66" fillId="32" borderId="111" xfId="0" applyNumberFormat="1" applyFont="1" applyFill="1" applyBorder="1" applyAlignment="1">
      <alignment horizontal="center" vertical="center" wrapText="1" readingOrder="2"/>
    </xf>
    <xf numFmtId="0" fontId="8" fillId="33" borderId="94" xfId="0" applyFont="1" applyFill="1" applyBorder="1" applyAlignment="1">
      <alignment horizontal="center" vertical="center" wrapText="1" readingOrder="2"/>
    </xf>
    <xf numFmtId="3" fontId="8" fillId="0" borderId="0" xfId="0" applyNumberFormat="1" applyFont="1"/>
    <xf numFmtId="0" fontId="12" fillId="0" borderId="30" xfId="0" applyFont="1" applyFill="1" applyBorder="1" applyAlignment="1" applyProtection="1">
      <alignment horizontal="center" vertical="center" readingOrder="2"/>
    </xf>
    <xf numFmtId="0" fontId="12" fillId="0" borderId="27" xfId="0" applyFont="1" applyFill="1" applyBorder="1" applyAlignment="1" applyProtection="1">
      <alignment horizontal="center" vertical="center" readingOrder="2"/>
    </xf>
    <xf numFmtId="0" fontId="12" fillId="0" borderId="28" xfId="0" applyFont="1" applyFill="1" applyBorder="1" applyAlignment="1" applyProtection="1">
      <alignment horizontal="center" vertical="center" readingOrder="2"/>
    </xf>
    <xf numFmtId="0" fontId="12" fillId="0" borderId="29" xfId="0" applyFont="1" applyFill="1" applyBorder="1" applyAlignment="1" applyProtection="1">
      <alignment horizontal="center" vertical="center" readingOrder="2"/>
    </xf>
    <xf numFmtId="0" fontId="8" fillId="0" borderId="28" xfId="0" applyFont="1" applyBorder="1" applyAlignment="1">
      <alignment horizontal="center" vertical="center" readingOrder="2"/>
    </xf>
    <xf numFmtId="0" fontId="8" fillId="0" borderId="29" xfId="0" applyFont="1" applyBorder="1" applyAlignment="1">
      <alignment horizontal="center" vertical="center" readingOrder="2"/>
    </xf>
    <xf numFmtId="0" fontId="13" fillId="0" borderId="0" xfId="0" applyFont="1" applyFill="1" applyBorder="1" applyAlignment="1">
      <alignment horizontal="center" vertical="center" readingOrder="2"/>
    </xf>
    <xf numFmtId="0" fontId="15" fillId="0" borderId="0" xfId="0" applyFont="1" applyFill="1" applyBorder="1" applyAlignment="1">
      <alignment horizontal="center" vertical="center" readingOrder="2"/>
    </xf>
    <xf numFmtId="0" fontId="15" fillId="0" borderId="16" xfId="0" applyFont="1" applyFill="1" applyBorder="1" applyAlignment="1">
      <alignment horizontal="center" vertical="center" readingOrder="2"/>
    </xf>
    <xf numFmtId="0" fontId="12" fillId="0" borderId="0" xfId="0" applyFont="1" applyFill="1" applyBorder="1" applyAlignment="1">
      <alignment horizontal="center" vertical="center" readingOrder="2"/>
    </xf>
    <xf numFmtId="0" fontId="12" fillId="0" borderId="16" xfId="0" applyFont="1" applyFill="1" applyBorder="1" applyAlignment="1">
      <alignment horizontal="center" vertical="center" readingOrder="2"/>
    </xf>
    <xf numFmtId="0" fontId="12" fillId="0" borderId="21" xfId="0" applyFont="1" applyFill="1" applyBorder="1" applyAlignment="1" applyProtection="1">
      <alignment horizontal="center" vertical="center" readingOrder="2"/>
    </xf>
    <xf numFmtId="0" fontId="12" fillId="0" borderId="16" xfId="0" applyFont="1" applyFill="1" applyBorder="1" applyAlignment="1" applyProtection="1">
      <alignment horizontal="center" vertical="center" readingOrder="2"/>
    </xf>
    <xf numFmtId="0" fontId="33" fillId="11" borderId="71" xfId="8" applyFont="1" applyFill="1" applyBorder="1" applyAlignment="1">
      <alignment horizontal="center" vertical="center"/>
    </xf>
    <xf numFmtId="0" fontId="33" fillId="11" borderId="72" xfId="8" applyFont="1" applyFill="1" applyBorder="1" applyAlignment="1">
      <alignment horizontal="center" vertical="center"/>
    </xf>
    <xf numFmtId="0" fontId="28" fillId="10" borderId="71" xfId="8" applyFont="1" applyFill="1" applyBorder="1" applyAlignment="1">
      <alignment horizontal="center" vertical="center"/>
    </xf>
    <xf numFmtId="0" fontId="28" fillId="10" borderId="93" xfId="8" applyFont="1" applyFill="1" applyBorder="1" applyAlignment="1">
      <alignment horizontal="center" vertical="center"/>
    </xf>
    <xf numFmtId="0" fontId="28" fillId="10" borderId="72" xfId="8" applyFont="1" applyFill="1" applyBorder="1" applyAlignment="1">
      <alignment horizontal="center" vertical="center"/>
    </xf>
    <xf numFmtId="0" fontId="30" fillId="15" borderId="71" xfId="8" applyFont="1" applyFill="1" applyBorder="1" applyAlignment="1">
      <alignment horizontal="center" vertical="center"/>
    </xf>
    <xf numFmtId="0" fontId="30" fillId="15" borderId="93" xfId="8" applyFont="1" applyFill="1" applyBorder="1" applyAlignment="1">
      <alignment horizontal="center" vertical="center"/>
    </xf>
    <xf numFmtId="0" fontId="56" fillId="32" borderId="108" xfId="0" applyFont="1" applyFill="1" applyBorder="1" applyAlignment="1">
      <alignment horizontal="center" vertical="center" wrapText="1" readingOrder="2"/>
    </xf>
    <xf numFmtId="0" fontId="55" fillId="32" borderId="107" xfId="0" applyFont="1" applyFill="1" applyBorder="1" applyAlignment="1">
      <alignment horizontal="center" vertical="center" wrapText="1" readingOrder="2"/>
    </xf>
    <xf numFmtId="0" fontId="55" fillId="32" borderId="24" xfId="0" applyFont="1" applyFill="1" applyBorder="1" applyAlignment="1">
      <alignment horizontal="center" vertical="center" wrapText="1" readingOrder="2"/>
    </xf>
    <xf numFmtId="0" fontId="59" fillId="32" borderId="104" xfId="0" applyFont="1" applyFill="1" applyBorder="1" applyAlignment="1">
      <alignment horizontal="center" vertical="center" wrapText="1" readingOrder="2"/>
    </xf>
    <xf numFmtId="0" fontId="59" fillId="32" borderId="78" xfId="0" applyFont="1" applyFill="1" applyBorder="1" applyAlignment="1">
      <alignment horizontal="center" vertical="center" wrapText="1" readingOrder="2"/>
    </xf>
    <xf numFmtId="0" fontId="55" fillId="32" borderId="105" xfId="0" applyFont="1" applyFill="1" applyBorder="1" applyAlignment="1">
      <alignment horizontal="center" vertical="center" wrapText="1" readingOrder="2"/>
    </xf>
    <xf numFmtId="0" fontId="55" fillId="32" borderId="106" xfId="0" applyFont="1" applyFill="1" applyBorder="1" applyAlignment="1">
      <alignment horizontal="center" vertical="center" wrapText="1" readingOrder="2"/>
    </xf>
    <xf numFmtId="0" fontId="59" fillId="32" borderId="95" xfId="0" applyFont="1" applyFill="1" applyBorder="1" applyAlignment="1">
      <alignment horizontal="center" vertical="center" wrapText="1" readingOrder="2"/>
    </xf>
    <xf numFmtId="0" fontId="59" fillId="32" borderId="97" xfId="0" applyFont="1" applyFill="1" applyBorder="1" applyAlignment="1">
      <alignment horizontal="center" vertical="center" wrapText="1" readingOrder="2"/>
    </xf>
    <xf numFmtId="0" fontId="8" fillId="6" borderId="34" xfId="0" applyFont="1" applyFill="1" applyBorder="1" applyAlignment="1">
      <alignment horizontal="center" vertical="center" readingOrder="2"/>
    </xf>
    <xf numFmtId="0" fontId="55" fillId="32" borderId="104" xfId="0" applyFont="1" applyFill="1" applyBorder="1" applyAlignment="1">
      <alignment horizontal="center" vertical="center" wrapText="1" readingOrder="2"/>
    </xf>
    <xf numFmtId="0" fontId="55" fillId="32" borderId="78" xfId="0" applyFont="1" applyFill="1" applyBorder="1" applyAlignment="1">
      <alignment horizontal="center" vertical="center" wrapText="1" readingOrder="2"/>
    </xf>
    <xf numFmtId="0" fontId="55" fillId="32" borderId="91" xfId="0" applyFont="1" applyFill="1" applyBorder="1" applyAlignment="1">
      <alignment horizontal="center" vertical="center" wrapText="1" readingOrder="2"/>
    </xf>
    <xf numFmtId="0" fontId="55" fillId="32" borderId="89" xfId="0" applyFont="1" applyFill="1" applyBorder="1" applyAlignment="1">
      <alignment horizontal="center" vertical="center" wrapText="1" readingOrder="2"/>
    </xf>
    <xf numFmtId="0" fontId="66" fillId="32" borderId="104" xfId="0" applyFont="1" applyFill="1" applyBorder="1" applyAlignment="1">
      <alignment horizontal="center" vertical="center" wrapText="1" readingOrder="2"/>
    </xf>
    <xf numFmtId="0" fontId="66" fillId="32" borderId="78" xfId="0" applyFont="1" applyFill="1" applyBorder="1" applyAlignment="1">
      <alignment horizontal="center" vertical="center" wrapText="1" readingOrder="2"/>
    </xf>
    <xf numFmtId="3" fontId="8" fillId="6" borderId="34" xfId="0" applyNumberFormat="1" applyFont="1" applyFill="1" applyBorder="1" applyAlignment="1">
      <alignment horizontal="center" vertical="center" wrapText="1" readingOrder="2"/>
    </xf>
    <xf numFmtId="0" fontId="8" fillId="6" borderId="38" xfId="0" applyFont="1" applyFill="1" applyBorder="1" applyAlignment="1">
      <alignment horizontal="center" vertical="center" wrapText="1" readingOrder="2"/>
    </xf>
    <xf numFmtId="0" fontId="8" fillId="6" borderId="39" xfId="0" applyFont="1" applyFill="1" applyBorder="1" applyAlignment="1">
      <alignment horizontal="center" vertical="center" wrapText="1" readingOrder="2"/>
    </xf>
    <xf numFmtId="0" fontId="5" fillId="6" borderId="34" xfId="0" applyFont="1" applyFill="1" applyBorder="1" applyAlignment="1">
      <alignment horizontal="center" vertical="center" readingOrder="2"/>
    </xf>
    <xf numFmtId="0" fontId="24" fillId="11" borderId="47" xfId="0" applyFont="1" applyFill="1" applyBorder="1" applyAlignment="1">
      <alignment horizontal="center" vertical="center" readingOrder="2"/>
    </xf>
    <xf numFmtId="0" fontId="24" fillId="11" borderId="48" xfId="0" applyFont="1" applyFill="1" applyBorder="1" applyAlignment="1">
      <alignment horizontal="center" vertical="center" readingOrder="2"/>
    </xf>
    <xf numFmtId="0" fontId="24" fillId="11" borderId="49" xfId="0" applyFont="1" applyFill="1" applyBorder="1" applyAlignment="1">
      <alignment horizontal="center" vertical="center" readingOrder="2"/>
    </xf>
    <xf numFmtId="0" fontId="10" fillId="11" borderId="56" xfId="0" applyFont="1" applyFill="1" applyBorder="1" applyAlignment="1">
      <alignment horizontal="center" vertical="center" readingOrder="2"/>
    </xf>
    <xf numFmtId="0" fontId="10" fillId="11" borderId="57" xfId="0" applyFont="1" applyFill="1" applyBorder="1" applyAlignment="1">
      <alignment horizontal="center" vertical="center" readingOrder="2"/>
    </xf>
    <xf numFmtId="3" fontId="25" fillId="6" borderId="1" xfId="0" applyNumberFormat="1" applyFont="1" applyFill="1" applyBorder="1" applyAlignment="1">
      <alignment horizontal="center" vertical="center" readingOrder="2"/>
    </xf>
    <xf numFmtId="0" fontId="8" fillId="6" borderId="38" xfId="0" applyFont="1" applyFill="1" applyBorder="1" applyAlignment="1">
      <alignment horizontal="center" vertical="center" readingOrder="2"/>
    </xf>
    <xf numFmtId="3" fontId="25" fillId="6" borderId="1" xfId="0" applyNumberFormat="1" applyFont="1" applyFill="1" applyBorder="1" applyAlignment="1">
      <alignment horizontal="center" vertical="center" wrapText="1" readingOrder="2"/>
    </xf>
    <xf numFmtId="3" fontId="8" fillId="6" borderId="40" xfId="0" applyNumberFormat="1" applyFont="1" applyFill="1" applyBorder="1" applyAlignment="1">
      <alignment horizontal="center" vertical="center" wrapText="1" readingOrder="2"/>
    </xf>
    <xf numFmtId="3" fontId="8" fillId="6" borderId="59" xfId="0" applyNumberFormat="1" applyFont="1" applyFill="1" applyBorder="1" applyAlignment="1">
      <alignment horizontal="center" vertical="center" wrapText="1" readingOrder="2"/>
    </xf>
    <xf numFmtId="3" fontId="8" fillId="6" borderId="38" xfId="0" applyNumberFormat="1" applyFont="1" applyFill="1" applyBorder="1" applyAlignment="1">
      <alignment horizontal="center" vertical="center" wrapText="1" readingOrder="2"/>
    </xf>
    <xf numFmtId="3" fontId="8" fillId="6" borderId="39" xfId="0" applyNumberFormat="1" applyFont="1" applyFill="1" applyBorder="1" applyAlignment="1">
      <alignment horizontal="center" vertical="center" wrapText="1" readingOrder="2"/>
    </xf>
    <xf numFmtId="0" fontId="8" fillId="6" borderId="34" xfId="1" applyFont="1" applyFill="1" applyBorder="1" applyAlignment="1" applyProtection="1">
      <alignment horizontal="center" vertical="center" shrinkToFit="1" readingOrder="2"/>
    </xf>
    <xf numFmtId="0" fontId="8" fillId="6" borderId="41" xfId="1" applyFont="1" applyFill="1" applyBorder="1" applyAlignment="1" applyProtection="1">
      <alignment horizontal="center" vertical="center"/>
    </xf>
    <xf numFmtId="0" fontId="37" fillId="29" borderId="95" xfId="0" applyFont="1" applyFill="1" applyBorder="1" applyAlignment="1">
      <alignment horizontal="center" vertical="center" wrapText="1" readingOrder="2"/>
    </xf>
    <xf numFmtId="0" fontId="37" fillId="29" borderId="96" xfId="0" applyFont="1" applyFill="1" applyBorder="1" applyAlignment="1">
      <alignment horizontal="center" vertical="center" wrapText="1" readingOrder="2"/>
    </xf>
    <xf numFmtId="0" fontId="37" fillId="29" borderId="97" xfId="0" applyFont="1" applyFill="1" applyBorder="1" applyAlignment="1">
      <alignment horizontal="center" vertical="center" wrapText="1" readingOrder="2"/>
    </xf>
    <xf numFmtId="0" fontId="37" fillId="28" borderId="95" xfId="0" applyFont="1" applyFill="1" applyBorder="1" applyAlignment="1">
      <alignment horizontal="center" vertical="center" wrapText="1" readingOrder="2"/>
    </xf>
    <xf numFmtId="0" fontId="37" fillId="28" borderId="96" xfId="0" applyFont="1" applyFill="1" applyBorder="1" applyAlignment="1">
      <alignment horizontal="center" vertical="center" wrapText="1" readingOrder="2"/>
    </xf>
    <xf numFmtId="0" fontId="37" fillId="28" borderId="97" xfId="0" applyFont="1" applyFill="1" applyBorder="1" applyAlignment="1">
      <alignment horizontal="center" vertical="center" wrapText="1" readingOrder="2"/>
    </xf>
    <xf numFmtId="0" fontId="8" fillId="6" borderId="34" xfId="1" applyFont="1" applyFill="1" applyBorder="1" applyAlignment="1" applyProtection="1">
      <alignment horizontal="center" vertical="center" readingOrder="2"/>
    </xf>
    <xf numFmtId="0" fontId="8" fillId="6" borderId="34" xfId="0" applyFont="1" applyFill="1" applyBorder="1" applyAlignment="1">
      <alignment horizontal="center" readingOrder="2"/>
    </xf>
    <xf numFmtId="3" fontId="8" fillId="8" borderId="43" xfId="0" applyNumberFormat="1" applyFont="1" applyFill="1" applyBorder="1" applyAlignment="1">
      <alignment horizontal="center" vertical="center"/>
    </xf>
    <xf numFmtId="3" fontId="8" fillId="8" borderId="44" xfId="0" applyNumberFormat="1" applyFont="1" applyFill="1" applyBorder="1" applyAlignment="1">
      <alignment horizontal="center" vertical="center"/>
    </xf>
    <xf numFmtId="3" fontId="8" fillId="8" borderId="45" xfId="0" applyNumberFormat="1" applyFont="1" applyFill="1" applyBorder="1" applyAlignment="1">
      <alignment horizontal="center" vertical="center"/>
    </xf>
    <xf numFmtId="0" fontId="8" fillId="6" borderId="35" xfId="1" applyFont="1" applyFill="1" applyBorder="1" applyAlignment="1" applyProtection="1">
      <alignment horizontal="center" vertical="center" shrinkToFit="1" readingOrder="2"/>
    </xf>
    <xf numFmtId="0" fontId="8" fillId="6" borderId="36" xfId="1" applyFont="1" applyFill="1" applyBorder="1" applyAlignment="1" applyProtection="1">
      <alignment horizontal="center" vertical="center" shrinkToFit="1" readingOrder="2"/>
    </xf>
    <xf numFmtId="0" fontId="8" fillId="6" borderId="37" xfId="1" applyFont="1" applyFill="1" applyBorder="1" applyAlignment="1" applyProtection="1">
      <alignment horizontal="center" vertical="center" shrinkToFit="1" readingOrder="2"/>
    </xf>
    <xf numFmtId="0" fontId="8" fillId="6" borderId="41" xfId="1" applyFont="1" applyFill="1" applyBorder="1" applyAlignment="1" applyProtection="1">
      <alignment horizontal="center" vertical="center" readingOrder="2"/>
    </xf>
    <xf numFmtId="0" fontId="10" fillId="6" borderId="46" xfId="1" applyFont="1" applyFill="1" applyBorder="1" applyAlignment="1" applyProtection="1">
      <alignment horizontal="center" vertical="center" readingOrder="2"/>
    </xf>
    <xf numFmtId="0" fontId="10" fillId="6" borderId="46" xfId="1" applyFont="1" applyFill="1" applyBorder="1" applyAlignment="1" applyProtection="1">
      <alignment horizontal="center" vertical="center" shrinkToFit="1" readingOrder="2"/>
    </xf>
    <xf numFmtId="0" fontId="8" fillId="0" borderId="0" xfId="0" applyFont="1" applyAlignment="1">
      <alignment horizontal="right" vertical="center" readingOrder="2"/>
    </xf>
    <xf numFmtId="0" fontId="16" fillId="6" borderId="81" xfId="0" applyFont="1" applyFill="1" applyBorder="1" applyAlignment="1">
      <alignment horizontal="center" vertical="center" wrapText="1" readingOrder="2"/>
    </xf>
    <xf numFmtId="0" fontId="16" fillId="6" borderId="34" xfId="0" applyFont="1" applyFill="1" applyBorder="1" applyAlignment="1">
      <alignment horizontal="center" vertical="center" wrapText="1" readingOrder="2"/>
    </xf>
    <xf numFmtId="0" fontId="12" fillId="6" borderId="81" xfId="0" applyFont="1" applyFill="1" applyBorder="1" applyAlignment="1">
      <alignment horizontal="center" vertical="center" wrapText="1" readingOrder="2"/>
    </xf>
    <xf numFmtId="0" fontId="16" fillId="6" borderId="84" xfId="0" applyFont="1" applyFill="1" applyBorder="1" applyAlignment="1">
      <alignment horizontal="center" vertical="center" readingOrder="2"/>
    </xf>
    <xf numFmtId="0" fontId="16" fillId="6" borderId="85" xfId="0" applyFont="1" applyFill="1" applyBorder="1" applyAlignment="1">
      <alignment horizontal="center" vertical="center" readingOrder="2"/>
    </xf>
    <xf numFmtId="0" fontId="16" fillId="6" borderId="83" xfId="0" applyFont="1" applyFill="1" applyBorder="1" applyAlignment="1">
      <alignment horizontal="center" vertical="center" readingOrder="2"/>
    </xf>
    <xf numFmtId="0" fontId="16" fillId="6" borderId="37" xfId="0" applyFont="1" applyFill="1" applyBorder="1" applyAlignment="1">
      <alignment horizontal="center" vertical="center" readingOrder="2"/>
    </xf>
    <xf numFmtId="0" fontId="8" fillId="0" borderId="35" xfId="0" applyFont="1" applyBorder="1" applyAlignment="1">
      <alignment horizontal="center" vertical="center" readingOrder="2"/>
    </xf>
    <xf numFmtId="0" fontId="8" fillId="0" borderId="36" xfId="0" applyFont="1" applyBorder="1" applyAlignment="1">
      <alignment horizontal="center" vertical="center" readingOrder="2"/>
    </xf>
    <xf numFmtId="0" fontId="8" fillId="0" borderId="37" xfId="0" applyFont="1" applyBorder="1" applyAlignment="1">
      <alignment horizontal="center" vertical="center" readingOrder="2"/>
    </xf>
    <xf numFmtId="0" fontId="8" fillId="6" borderId="35" xfId="0" applyFont="1" applyFill="1" applyBorder="1" applyAlignment="1">
      <alignment horizontal="center" vertical="center" readingOrder="2"/>
    </xf>
    <xf numFmtId="0" fontId="8" fillId="6" borderId="36" xfId="0" applyFont="1" applyFill="1" applyBorder="1" applyAlignment="1">
      <alignment horizontal="center" vertical="center" readingOrder="2"/>
    </xf>
    <xf numFmtId="0" fontId="8" fillId="6" borderId="37" xfId="0" applyFont="1" applyFill="1" applyBorder="1" applyAlignment="1">
      <alignment horizontal="center" vertical="center" readingOrder="2"/>
    </xf>
    <xf numFmtId="0" fontId="67" fillId="36" borderId="41" xfId="0" applyFont="1" applyFill="1" applyBorder="1" applyAlignment="1">
      <alignment horizontal="center" vertical="center" readingOrder="2"/>
    </xf>
    <xf numFmtId="0" fontId="67" fillId="35" borderId="41" xfId="0" applyFont="1" applyFill="1" applyBorder="1" applyAlignment="1">
      <alignment horizontal="center" vertical="center" readingOrder="2"/>
    </xf>
    <xf numFmtId="0" fontId="16" fillId="6" borderId="34" xfId="0" applyFont="1" applyFill="1" applyBorder="1" applyAlignment="1">
      <alignment horizontal="center" vertical="center" readingOrder="2"/>
    </xf>
    <xf numFmtId="0" fontId="12" fillId="6" borderId="38" xfId="0" applyFont="1" applyFill="1" applyBorder="1" applyAlignment="1">
      <alignment horizontal="center" vertical="center" readingOrder="2"/>
    </xf>
    <xf numFmtId="0" fontId="16" fillId="6" borderId="39" xfId="0" applyFont="1" applyFill="1" applyBorder="1" applyAlignment="1">
      <alignment horizontal="center" vertical="center" readingOrder="2"/>
    </xf>
    <xf numFmtId="0" fontId="16" fillId="6" borderId="35" xfId="0" applyFont="1" applyFill="1" applyBorder="1" applyAlignment="1">
      <alignment horizontal="center" vertical="center" readingOrder="2"/>
    </xf>
    <xf numFmtId="0" fontId="12" fillId="6" borderId="34" xfId="0" applyFont="1" applyFill="1" applyBorder="1" applyAlignment="1">
      <alignment horizontal="center" vertical="center" wrapText="1" readingOrder="2"/>
    </xf>
    <xf numFmtId="0" fontId="8" fillId="0" borderId="0" xfId="0" applyFont="1" applyBorder="1" applyAlignment="1">
      <alignment horizontal="center" vertical="center" wrapText="1" readingOrder="2"/>
    </xf>
    <xf numFmtId="0" fontId="8" fillId="0" borderId="0" xfId="0" applyFont="1" applyAlignment="1">
      <alignment horizontal="right" vertical="center" wrapText="1" readingOrder="2"/>
    </xf>
    <xf numFmtId="0" fontId="8" fillId="0" borderId="0" xfId="0" applyFont="1" applyBorder="1" applyAlignment="1">
      <alignment horizontal="right" vertical="center" readingOrder="2"/>
    </xf>
    <xf numFmtId="0" fontId="8" fillId="6" borderId="24" xfId="0" applyFont="1" applyFill="1" applyBorder="1" applyAlignment="1">
      <alignment horizontal="center" vertical="center" readingOrder="2"/>
    </xf>
    <xf numFmtId="0" fontId="8" fillId="0" borderId="0" xfId="0" applyFont="1" applyAlignment="1">
      <alignment horizontal="center" vertical="center" readingOrder="2"/>
    </xf>
    <xf numFmtId="0" fontId="8" fillId="6" borderId="24" xfId="0" applyFont="1" applyFill="1" applyBorder="1" applyAlignment="1">
      <alignment horizontal="right" vertical="center" readingOrder="2"/>
    </xf>
    <xf numFmtId="0" fontId="8" fillId="0" borderId="0" xfId="0" applyFont="1" applyBorder="1" applyAlignment="1">
      <alignment horizontal="right" vertical="center" wrapText="1" readingOrder="2"/>
    </xf>
    <xf numFmtId="0" fontId="28" fillId="10" borderId="71" xfId="10" applyFont="1" applyFill="1" applyBorder="1" applyAlignment="1">
      <alignment horizontal="center" vertical="center"/>
    </xf>
    <xf numFmtId="0" fontId="28" fillId="10" borderId="93" xfId="10" applyFont="1" applyFill="1" applyBorder="1" applyAlignment="1">
      <alignment horizontal="center" vertical="center"/>
    </xf>
    <xf numFmtId="0" fontId="28" fillId="10" borderId="72" xfId="10" applyFont="1" applyFill="1" applyBorder="1" applyAlignment="1">
      <alignment horizontal="center" vertical="center"/>
    </xf>
    <xf numFmtId="0" fontId="8" fillId="6" borderId="67" xfId="0" applyFont="1" applyFill="1" applyBorder="1" applyAlignment="1">
      <alignment horizontal="right" vertical="center" wrapText="1" readingOrder="2"/>
    </xf>
    <xf numFmtId="0" fontId="8" fillId="6" borderId="68" xfId="0" applyFont="1" applyFill="1" applyBorder="1" applyAlignment="1">
      <alignment horizontal="right" vertical="center" wrapText="1" readingOrder="2"/>
    </xf>
    <xf numFmtId="0" fontId="8" fillId="6" borderId="64" xfId="0" applyFont="1" applyFill="1" applyBorder="1" applyAlignment="1">
      <alignment horizontal="center" vertical="center" readingOrder="2"/>
    </xf>
    <xf numFmtId="0" fontId="8" fillId="6" borderId="65" xfId="0" applyFont="1" applyFill="1" applyBorder="1" applyAlignment="1">
      <alignment horizontal="center" vertical="center" readingOrder="2"/>
    </xf>
    <xf numFmtId="0" fontId="8" fillId="6" borderId="66" xfId="0" applyFont="1" applyFill="1" applyBorder="1" applyAlignment="1">
      <alignment horizontal="center" vertical="center" readingOrder="2"/>
    </xf>
    <xf numFmtId="0" fontId="8" fillId="6" borderId="77" xfId="0" applyFont="1" applyFill="1" applyBorder="1" applyAlignment="1">
      <alignment horizontal="center" vertical="center" readingOrder="2"/>
    </xf>
    <xf numFmtId="0" fontId="8" fillId="6" borderId="60" xfId="0" applyFont="1" applyFill="1" applyBorder="1" applyAlignment="1">
      <alignment horizontal="center" vertical="center" readingOrder="2"/>
    </xf>
    <xf numFmtId="0" fontId="8" fillId="6" borderId="61" xfId="0" applyFont="1" applyFill="1" applyBorder="1" applyAlignment="1">
      <alignment horizontal="center" vertical="center" readingOrder="2"/>
    </xf>
    <xf numFmtId="0" fontId="8" fillId="6" borderId="62" xfId="0" applyFont="1" applyFill="1" applyBorder="1" applyAlignment="1">
      <alignment horizontal="center" vertical="center" readingOrder="2"/>
    </xf>
    <xf numFmtId="0" fontId="5" fillId="2" borderId="8" xfId="0" applyFont="1" applyFill="1" applyBorder="1" applyAlignment="1">
      <alignment horizontal="center" vertical="center" readingOrder="2"/>
    </xf>
    <xf numFmtId="0" fontId="5" fillId="2" borderId="10" xfId="0" applyFont="1" applyFill="1" applyBorder="1" applyAlignment="1">
      <alignment horizontal="center" vertical="center" wrapText="1" readingOrder="2"/>
    </xf>
    <xf numFmtId="0" fontId="5" fillId="2" borderId="11" xfId="0" applyFont="1" applyFill="1" applyBorder="1" applyAlignment="1">
      <alignment horizontal="center" vertical="center" wrapText="1" readingOrder="2"/>
    </xf>
    <xf numFmtId="0" fontId="5" fillId="2" borderId="12" xfId="0" applyFont="1" applyFill="1" applyBorder="1" applyAlignment="1">
      <alignment horizontal="center" vertical="center" wrapText="1" readingOrder="2"/>
    </xf>
    <xf numFmtId="0" fontId="5" fillId="2" borderId="23" xfId="0" applyFont="1" applyFill="1" applyBorder="1" applyAlignment="1">
      <alignment horizontal="center" vertical="center" readingOrder="2"/>
    </xf>
    <xf numFmtId="0" fontId="5" fillId="2" borderId="25" xfId="0" applyFont="1" applyFill="1" applyBorder="1" applyAlignment="1">
      <alignment horizontal="center" vertical="center" readingOrder="2"/>
    </xf>
    <xf numFmtId="0" fontId="5" fillId="2" borderId="26" xfId="0" applyFont="1" applyFill="1" applyBorder="1" applyAlignment="1">
      <alignment horizontal="center" vertical="center" readingOrder="2"/>
    </xf>
    <xf numFmtId="0" fontId="5" fillId="2" borderId="14" xfId="0" applyFont="1" applyFill="1" applyBorder="1" applyAlignment="1">
      <alignment horizontal="center" vertical="center" wrapText="1" readingOrder="2"/>
    </xf>
    <xf numFmtId="0" fontId="5" fillId="2" borderId="13" xfId="0" applyFont="1" applyFill="1" applyBorder="1" applyAlignment="1">
      <alignment horizontal="center" vertical="center" wrapText="1" readingOrder="2"/>
    </xf>
    <xf numFmtId="0" fontId="5" fillId="2" borderId="9" xfId="0" applyFont="1" applyFill="1" applyBorder="1" applyAlignment="1">
      <alignment horizontal="center" vertical="center" wrapText="1" readingOrder="2"/>
    </xf>
    <xf numFmtId="0" fontId="22" fillId="7" borderId="34" xfId="0" applyFont="1" applyFill="1" applyBorder="1" applyAlignment="1">
      <alignment horizontal="center" vertical="center"/>
    </xf>
  </cellXfs>
  <cellStyles count="18">
    <cellStyle name="Comma 2" xfId="4"/>
    <cellStyle name="Comma 3" xfId="6"/>
    <cellStyle name="Comma 3 2" xfId="14"/>
    <cellStyle name="Currency 2" xfId="7"/>
    <cellStyle name="Currency 2 2" xfId="15"/>
    <cellStyle name="Normal" xfId="0" builtinId="0"/>
    <cellStyle name="Normal 2" xfId="5"/>
    <cellStyle name="Normal 2 2" xfId="12"/>
    <cellStyle name="Normal 2 3" xfId="13"/>
    <cellStyle name="Normal 3" xfId="8"/>
    <cellStyle name="Normal 3 2" xfId="16"/>
    <cellStyle name="Normal 4" xfId="10"/>
    <cellStyle name="Normal_بوير صنعت" xfId="1"/>
    <cellStyle name="Normal_محاسبات " xfId="2"/>
    <cellStyle name="Percent" xfId="3" builtinId="5"/>
    <cellStyle name="Percent 2" xfId="9"/>
    <cellStyle name="Percent 2 2" xfId="17"/>
    <cellStyle name="Percent 3" xfId="11"/>
  </cellStyles>
  <dxfs count="0"/>
  <tableStyles count="0" defaultTableStyle="TableStyleMedium9" defaultPivotStyle="PivotStyleLight16"/>
  <colors>
    <mruColors>
      <color rgb="FF3399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externalLink" Target="externalLinks/externalLink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haredStrings" Target="sharedString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.xml"/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.xml"/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3.xml"/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4.xml"/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5.xml"/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6.xml"/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7.xml"/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8.xml"/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9.xml"/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0.xml"/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12700" cap="rnd">
              <a:solidFill>
                <a:schemeClr val="tx1"/>
              </a:solidFill>
              <a:round/>
            </a:ln>
            <a:effectLst/>
          </c:spPr>
          <c:marker>
            <c:symbol val="circle"/>
            <c:size val="4"/>
            <c:spPr>
              <a:solidFill>
                <a:schemeClr val="accent1"/>
              </a:solidFill>
              <a:ln w="9525" cap="flat">
                <a:solidFill>
                  <a:schemeClr val="accent1">
                    <a:alpha val="0"/>
                  </a:schemeClr>
                </a:solidFill>
              </a:ln>
              <a:effectLst/>
            </c:spPr>
          </c:marker>
          <c:cat>
            <c:numRef>
              <c:f>امکان‌سنجی!$C$29:$C$49</c:f>
              <c:numCache>
                <c:formatCode>[$-3000401]0%</c:formatCode>
                <c:ptCount val="21"/>
                <c:pt idx="0">
                  <c:v>0.45061258435327445</c:v>
                </c:pt>
                <c:pt idx="1">
                  <c:v>0.47061258435327447</c:v>
                </c:pt>
                <c:pt idx="2">
                  <c:v>0.49061258435327448</c:v>
                </c:pt>
                <c:pt idx="3">
                  <c:v>0.5106125843532745</c:v>
                </c:pt>
                <c:pt idx="4">
                  <c:v>0.53061258435327452</c:v>
                </c:pt>
                <c:pt idx="5">
                  <c:v>0.55061258435327454</c:v>
                </c:pt>
                <c:pt idx="6">
                  <c:v>0.57061258435327455</c:v>
                </c:pt>
                <c:pt idx="7">
                  <c:v>0.59061258435327457</c:v>
                </c:pt>
                <c:pt idx="8">
                  <c:v>0.61061258435327459</c:v>
                </c:pt>
                <c:pt idx="9">
                  <c:v>0.63061258435327461</c:v>
                </c:pt>
                <c:pt idx="10">
                  <c:v>0.65061258435327463</c:v>
                </c:pt>
                <c:pt idx="11">
                  <c:v>0.67061258435327464</c:v>
                </c:pt>
                <c:pt idx="12">
                  <c:v>0.69061258435327466</c:v>
                </c:pt>
                <c:pt idx="13">
                  <c:v>0.71061258435327468</c:v>
                </c:pt>
                <c:pt idx="14">
                  <c:v>0.7306125843532747</c:v>
                </c:pt>
                <c:pt idx="15">
                  <c:v>0.75061258435327471</c:v>
                </c:pt>
                <c:pt idx="16">
                  <c:v>0.77061258435327473</c:v>
                </c:pt>
                <c:pt idx="17">
                  <c:v>0.79061258435327475</c:v>
                </c:pt>
                <c:pt idx="18">
                  <c:v>0.81061258435327477</c:v>
                </c:pt>
                <c:pt idx="19">
                  <c:v>0.83061258435327479</c:v>
                </c:pt>
                <c:pt idx="20">
                  <c:v>0.8506125843532748</c:v>
                </c:pt>
              </c:numCache>
            </c:numRef>
          </c:cat>
          <c:val>
            <c:numRef>
              <c:f>امکان‌سنجی!$D$29:$D$49</c:f>
              <c:numCache>
                <c:formatCode>[$-3000401]#,##0</c:formatCode>
                <c:ptCount val="21"/>
                <c:pt idx="0">
                  <c:v>188630.18291205878</c:v>
                </c:pt>
                <c:pt idx="1">
                  <c:v>158252.74879096309</c:v>
                </c:pt>
                <c:pt idx="2">
                  <c:v>131356.08535871722</c:v>
                </c:pt>
                <c:pt idx="3">
                  <c:v>107505.09795004399</c:v>
                </c:pt>
                <c:pt idx="4">
                  <c:v>86325.665294235179</c:v>
                </c:pt>
                <c:pt idx="5">
                  <c:v>67495.158928965233</c:v>
                </c:pt>
                <c:pt idx="6">
                  <c:v>50734.57482323829</c:v>
                </c:pt>
                <c:pt idx="7">
                  <c:v>35801.981133546418</c:v>
                </c:pt>
                <c:pt idx="8">
                  <c:v>22487.044139938196</c:v>
                </c:pt>
                <c:pt idx="9">
                  <c:v>10606.440432811296</c:v>
                </c:pt>
                <c:pt idx="10">
                  <c:v>-1.5979125932660343E-11</c:v>
                </c:pt>
                <c:pt idx="11">
                  <c:v>-9472.5459594814856</c:v>
                </c:pt>
                <c:pt idx="12">
                  <c:v>-17934.315314032679</c:v>
                </c:pt>
                <c:pt idx="13">
                  <c:v>-25493.607430794895</c:v>
                </c:pt>
                <c:pt idx="14">
                  <c:v>-32245.88670248185</c:v>
                </c:pt>
                <c:pt idx="15">
                  <c:v>-38275.473889172645</c:v>
                </c:pt>
                <c:pt idx="16">
                  <c:v>-43656.992079741627</c:v>
                </c:pt>
                <c:pt idx="17">
                  <c:v>-48456.60601017758</c:v>
                </c:pt>
                <c:pt idx="18">
                  <c:v>-52733.086891704355</c:v>
                </c:pt>
                <c:pt idx="19">
                  <c:v>-56538.729511657642</c:v>
                </c:pt>
                <c:pt idx="20">
                  <c:v>-59920.143944953074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BFB-47E8-86A3-17B6C83C15F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56765136"/>
        <c:axId val="1356772752"/>
      </c:lineChart>
      <c:catAx>
        <c:axId val="135676513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IRNazanin" panose="02000506000000020002" pitchFamily="2" charset="-78"/>
                    <a:ea typeface="+mn-ea"/>
                    <a:cs typeface="IRNazanin" panose="02000506000000020002" pitchFamily="2" charset="-78"/>
                  </a:defRPr>
                </a:pPr>
                <a:r>
                  <a:rPr lang="fa-IR" sz="1400">
                    <a:solidFill>
                      <a:sysClr val="windowText" lastClr="000000"/>
                    </a:solidFill>
                    <a:latin typeface="IRNazanin" panose="02000506000000020002" pitchFamily="2" charset="-78"/>
                    <a:cs typeface="IRNazanin" panose="02000506000000020002" pitchFamily="2" charset="-78"/>
                  </a:rPr>
                  <a:t>نرخ</a:t>
                </a:r>
                <a:r>
                  <a:rPr lang="fa-IR" sz="1400" baseline="0">
                    <a:solidFill>
                      <a:sysClr val="windowText" lastClr="000000"/>
                    </a:solidFill>
                    <a:latin typeface="IRNazanin" panose="02000506000000020002" pitchFamily="2" charset="-78"/>
                    <a:cs typeface="IRNazanin" panose="02000506000000020002" pitchFamily="2" charset="-78"/>
                  </a:rPr>
                  <a:t> تنزیل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IRNazanin" panose="02000506000000020002" pitchFamily="2" charset="-78"/>
                  <a:ea typeface="+mn-ea"/>
                  <a:cs typeface="IRNazanin" panose="02000506000000020002" pitchFamily="2" charset="-78"/>
                </a:defRPr>
              </a:pPr>
              <a:endParaRPr lang="fa-IR"/>
            </a:p>
          </c:txPr>
        </c:title>
        <c:numFmt formatCode="[$-3000401]#,##0%" sourceLinked="0"/>
        <c:majorTickMark val="none"/>
        <c:minorTickMark val="none"/>
        <c:tickLblPos val="nextTo"/>
        <c:spPr>
          <a:noFill/>
          <a:ln w="9525" cap="flat" cmpd="sng" algn="ctr">
            <a:solidFill>
              <a:srgbClr val="868686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IRNazanin" panose="02000506000000020002" pitchFamily="2" charset="-78"/>
                <a:ea typeface="+mn-ea"/>
                <a:cs typeface="IRNazanin" panose="02000506000000020002" pitchFamily="2" charset="-78"/>
              </a:defRPr>
            </a:pPr>
            <a:endParaRPr lang="fa-IR"/>
          </a:p>
        </c:txPr>
        <c:crossAx val="1356772752"/>
        <c:crosses val="autoZero"/>
        <c:auto val="1"/>
        <c:lblAlgn val="ctr"/>
        <c:lblOffset val="100"/>
        <c:noMultiLvlLbl val="0"/>
      </c:catAx>
      <c:valAx>
        <c:axId val="1356772752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IRNazanin" panose="02000506000000020002" pitchFamily="2" charset="-78"/>
                    <a:ea typeface="+mn-ea"/>
                    <a:cs typeface="IRNazanin" panose="02000506000000020002" pitchFamily="2" charset="-78"/>
                  </a:defRPr>
                </a:pPr>
                <a:r>
                  <a:rPr lang="fa-IR" sz="1400">
                    <a:solidFill>
                      <a:sysClr val="windowText" lastClr="000000"/>
                    </a:solidFill>
                    <a:latin typeface="IRNazanin" panose="02000506000000020002" pitchFamily="2" charset="-78"/>
                    <a:cs typeface="IRNazanin" panose="02000506000000020002" pitchFamily="2" charset="-78"/>
                  </a:rPr>
                  <a:t>خالص ارزش</a:t>
                </a:r>
                <a:r>
                  <a:rPr lang="fa-IR" sz="1400" baseline="0">
                    <a:solidFill>
                      <a:sysClr val="windowText" lastClr="000000"/>
                    </a:solidFill>
                    <a:latin typeface="IRNazanin" panose="02000506000000020002" pitchFamily="2" charset="-78"/>
                    <a:cs typeface="IRNazanin" panose="02000506000000020002" pitchFamily="2" charset="-78"/>
                  </a:rPr>
                  <a:t> فعلی</a:t>
                </a:r>
                <a:r>
                  <a:rPr lang="en-US" sz="1400" baseline="0">
                    <a:solidFill>
                      <a:sysClr val="windowText" lastClr="000000"/>
                    </a:solidFill>
                    <a:latin typeface="IRNazanin" panose="02000506000000020002" pitchFamily="2" charset="-78"/>
                    <a:cs typeface="IRNazanin" panose="02000506000000020002" pitchFamily="2" charset="-78"/>
                  </a:rPr>
                  <a:t> )</a:t>
                </a:r>
                <a:r>
                  <a:rPr lang="fa-IR" sz="1400" baseline="0">
                    <a:solidFill>
                      <a:sysClr val="windowText" lastClr="000000"/>
                    </a:solidFill>
                    <a:latin typeface="IRNazanin" panose="02000506000000020002" pitchFamily="2" charset="-78"/>
                    <a:cs typeface="IRNazanin" panose="02000506000000020002" pitchFamily="2" charset="-78"/>
                  </a:rPr>
                  <a:t>میلیون ریال)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IRNazanin" panose="02000506000000020002" pitchFamily="2" charset="-78"/>
                  <a:ea typeface="+mn-ea"/>
                  <a:cs typeface="IRNazanin" panose="02000506000000020002" pitchFamily="2" charset="-78"/>
                </a:defRPr>
              </a:pPr>
              <a:endParaRPr lang="fa-IR"/>
            </a:p>
          </c:txPr>
        </c:title>
        <c:numFmt formatCode="[$-3000401]#,##0_);[Red]\(#,##0\)" sourceLinked="0"/>
        <c:majorTickMark val="none"/>
        <c:minorTickMark val="none"/>
        <c:tickLblPos val="nextTo"/>
        <c:spPr>
          <a:noFill/>
          <a:ln>
            <a:solidFill>
              <a:srgbClr val="868686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 rtl="1">
              <a:defRPr sz="1200" b="0" i="0" u="none" strike="noStrike" kern="1200" baseline="0">
                <a:solidFill>
                  <a:sysClr val="windowText" lastClr="000000"/>
                </a:solidFill>
                <a:latin typeface="IRNazanin" panose="02000506000000020002" pitchFamily="2" charset="-78"/>
                <a:ea typeface="+mn-ea"/>
                <a:cs typeface="IRNazanin" panose="02000506000000020002" pitchFamily="2" charset="-78"/>
              </a:defRPr>
            </a:pPr>
            <a:endParaRPr lang="fa-IR"/>
          </a:p>
        </c:txPr>
        <c:crossAx val="135676513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a-I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12700" cap="rnd">
              <a:solidFill>
                <a:schemeClr val="tx1"/>
              </a:solidFill>
              <a:round/>
            </a:ln>
            <a:effectLst/>
          </c:spPr>
          <c:marker>
            <c:symbol val="circle"/>
            <c:size val="4"/>
            <c:spPr>
              <a:solidFill>
                <a:schemeClr val="accent1"/>
              </a:solidFill>
              <a:ln w="9525" cap="flat">
                <a:solidFill>
                  <a:schemeClr val="accent1">
                    <a:alpha val="0"/>
                  </a:schemeClr>
                </a:solidFill>
              </a:ln>
              <a:effectLst/>
            </c:spPr>
          </c:marker>
          <c:cat>
            <c:numRef>
              <c:f>'آ.ح. NPV - dr'!$C$23:$C$43</c:f>
              <c:numCache>
                <c:formatCode>0%</c:formatCode>
                <c:ptCount val="21"/>
                <c:pt idx="0">
                  <c:v>0.45061258435327445</c:v>
                </c:pt>
                <c:pt idx="1">
                  <c:v>0.47061258435327447</c:v>
                </c:pt>
                <c:pt idx="2">
                  <c:v>0.49061258435327448</c:v>
                </c:pt>
                <c:pt idx="3">
                  <c:v>0.5106125843532745</c:v>
                </c:pt>
                <c:pt idx="4">
                  <c:v>0.53061258435327452</c:v>
                </c:pt>
                <c:pt idx="5">
                  <c:v>0.55061258435327454</c:v>
                </c:pt>
                <c:pt idx="6">
                  <c:v>0.57061258435327455</c:v>
                </c:pt>
                <c:pt idx="7">
                  <c:v>0.59061258435327457</c:v>
                </c:pt>
                <c:pt idx="8">
                  <c:v>0.61061258435327459</c:v>
                </c:pt>
                <c:pt idx="9">
                  <c:v>0.63061258435327461</c:v>
                </c:pt>
                <c:pt idx="10">
                  <c:v>0.65061258435327463</c:v>
                </c:pt>
                <c:pt idx="11">
                  <c:v>0.67061258435327464</c:v>
                </c:pt>
                <c:pt idx="12">
                  <c:v>0.69061258435327466</c:v>
                </c:pt>
                <c:pt idx="13">
                  <c:v>0.71061258435327468</c:v>
                </c:pt>
                <c:pt idx="14">
                  <c:v>0.7306125843532747</c:v>
                </c:pt>
                <c:pt idx="15">
                  <c:v>0.75061258435327471</c:v>
                </c:pt>
                <c:pt idx="16">
                  <c:v>0.77061258435327473</c:v>
                </c:pt>
                <c:pt idx="17">
                  <c:v>0.79061258435327475</c:v>
                </c:pt>
                <c:pt idx="18">
                  <c:v>0.81061258435327477</c:v>
                </c:pt>
                <c:pt idx="19">
                  <c:v>0.83061258435327479</c:v>
                </c:pt>
                <c:pt idx="20">
                  <c:v>0.8506125843532748</c:v>
                </c:pt>
              </c:numCache>
            </c:numRef>
          </c:cat>
          <c:val>
            <c:numRef>
              <c:f>'آ.ح. NPV - dr'!$D$23:$D$43</c:f>
              <c:numCache>
                <c:formatCode>#,##0</c:formatCode>
                <c:ptCount val="21"/>
                <c:pt idx="0">
                  <c:v>188630.18291205878</c:v>
                </c:pt>
                <c:pt idx="1">
                  <c:v>158252.74879096309</c:v>
                </c:pt>
                <c:pt idx="2">
                  <c:v>131356.08535871722</c:v>
                </c:pt>
                <c:pt idx="3">
                  <c:v>107505.09795004399</c:v>
                </c:pt>
                <c:pt idx="4">
                  <c:v>86325.665294235179</c:v>
                </c:pt>
                <c:pt idx="5">
                  <c:v>67495.158928965233</c:v>
                </c:pt>
                <c:pt idx="6">
                  <c:v>50734.57482323829</c:v>
                </c:pt>
                <c:pt idx="7">
                  <c:v>35801.981133546418</c:v>
                </c:pt>
                <c:pt idx="8">
                  <c:v>22487.044139938196</c:v>
                </c:pt>
                <c:pt idx="9">
                  <c:v>10606.440432811296</c:v>
                </c:pt>
                <c:pt idx="10" formatCode="0">
                  <c:v>-1.5979125932660343E-11</c:v>
                </c:pt>
                <c:pt idx="11">
                  <c:v>-9472.5459594814856</c:v>
                </c:pt>
                <c:pt idx="12">
                  <c:v>-17934.315314032679</c:v>
                </c:pt>
                <c:pt idx="13">
                  <c:v>-25493.607430794895</c:v>
                </c:pt>
                <c:pt idx="14">
                  <c:v>-32245.88670248185</c:v>
                </c:pt>
                <c:pt idx="15">
                  <c:v>-38275.473889172645</c:v>
                </c:pt>
                <c:pt idx="16">
                  <c:v>-43656.992079741627</c:v>
                </c:pt>
                <c:pt idx="17">
                  <c:v>-48456.60601017758</c:v>
                </c:pt>
                <c:pt idx="18">
                  <c:v>-52733.086891704355</c:v>
                </c:pt>
                <c:pt idx="19">
                  <c:v>-56538.729511657642</c:v>
                </c:pt>
                <c:pt idx="20">
                  <c:v>-59920.143944953074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FF9-4207-A6AF-259BC144182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51170048"/>
        <c:axId val="-51167872"/>
      </c:lineChart>
      <c:catAx>
        <c:axId val="-5117004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IRNazanin" panose="02000506000000020002" pitchFamily="2" charset="-78"/>
                    <a:ea typeface="+mn-ea"/>
                    <a:cs typeface="IRNazanin" panose="02000506000000020002" pitchFamily="2" charset="-78"/>
                  </a:defRPr>
                </a:pPr>
                <a:r>
                  <a:rPr lang="fa-IR" sz="1400">
                    <a:solidFill>
                      <a:sysClr val="windowText" lastClr="000000"/>
                    </a:solidFill>
                    <a:latin typeface="IRNazanin" panose="02000506000000020002" pitchFamily="2" charset="-78"/>
                    <a:cs typeface="IRNazanin" panose="02000506000000020002" pitchFamily="2" charset="-78"/>
                  </a:rPr>
                  <a:t>نرخ</a:t>
                </a:r>
                <a:r>
                  <a:rPr lang="fa-IR" sz="1400" baseline="0">
                    <a:solidFill>
                      <a:sysClr val="windowText" lastClr="000000"/>
                    </a:solidFill>
                    <a:latin typeface="IRNazanin" panose="02000506000000020002" pitchFamily="2" charset="-78"/>
                    <a:cs typeface="IRNazanin" panose="02000506000000020002" pitchFamily="2" charset="-78"/>
                  </a:rPr>
                  <a:t> تنزیل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IRNazanin" panose="02000506000000020002" pitchFamily="2" charset="-78"/>
                  <a:ea typeface="+mn-ea"/>
                  <a:cs typeface="IRNazanin" panose="02000506000000020002" pitchFamily="2" charset="-78"/>
                </a:defRPr>
              </a:pPr>
              <a:endParaRPr lang="fa-IR"/>
            </a:p>
          </c:txPr>
        </c:title>
        <c:numFmt formatCode="0%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868686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B Nazanin" panose="00000400000000000000" pitchFamily="2" charset="-78"/>
              </a:defRPr>
            </a:pPr>
            <a:endParaRPr lang="fa-IR"/>
          </a:p>
        </c:txPr>
        <c:crossAx val="-51167872"/>
        <c:crosses val="autoZero"/>
        <c:auto val="1"/>
        <c:lblAlgn val="ctr"/>
        <c:lblOffset val="100"/>
        <c:noMultiLvlLbl val="0"/>
      </c:catAx>
      <c:valAx>
        <c:axId val="-51167872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IRNazanin" panose="02000506000000020002" pitchFamily="2" charset="-78"/>
                    <a:ea typeface="+mn-ea"/>
                    <a:cs typeface="IRNazanin" panose="02000506000000020002" pitchFamily="2" charset="-78"/>
                  </a:defRPr>
                </a:pPr>
                <a:r>
                  <a:rPr lang="fa-IR" sz="1400">
                    <a:solidFill>
                      <a:sysClr val="windowText" lastClr="000000"/>
                    </a:solidFill>
                    <a:latin typeface="IRNazanin" panose="02000506000000020002" pitchFamily="2" charset="-78"/>
                    <a:cs typeface="IRNazanin" panose="02000506000000020002" pitchFamily="2" charset="-78"/>
                  </a:rPr>
                  <a:t>خالص ارزش</a:t>
                </a:r>
                <a:r>
                  <a:rPr lang="fa-IR" sz="1400" baseline="0">
                    <a:solidFill>
                      <a:sysClr val="windowText" lastClr="000000"/>
                    </a:solidFill>
                    <a:latin typeface="IRNazanin" panose="02000506000000020002" pitchFamily="2" charset="-78"/>
                    <a:cs typeface="IRNazanin" panose="02000506000000020002" pitchFamily="2" charset="-78"/>
                  </a:rPr>
                  <a:t> فعلی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IRNazanin" panose="02000506000000020002" pitchFamily="2" charset="-78"/>
                  <a:ea typeface="+mn-ea"/>
                  <a:cs typeface="IRNazanin" panose="02000506000000020002" pitchFamily="2" charset="-78"/>
                </a:defRPr>
              </a:pPr>
              <a:endParaRPr lang="fa-IR"/>
            </a:p>
          </c:txPr>
        </c:title>
        <c:numFmt formatCode="[$-3010000]0\ " sourceLinked="0"/>
        <c:majorTickMark val="none"/>
        <c:minorTickMark val="none"/>
        <c:tickLblPos val="nextTo"/>
        <c:spPr>
          <a:noFill/>
          <a:ln>
            <a:solidFill>
              <a:srgbClr val="868686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 rtl="1">
              <a:defRPr sz="1200" b="0" i="0" u="none" strike="noStrike" kern="1200" baseline="0">
                <a:solidFill>
                  <a:sysClr val="windowText" lastClr="000000"/>
                </a:solidFill>
                <a:latin typeface="IRNazanin" panose="02000506000000020002" pitchFamily="2" charset="-78"/>
                <a:ea typeface="+mn-ea"/>
                <a:cs typeface="IRNazanin" panose="02000506000000020002" pitchFamily="2" charset="-78"/>
              </a:defRPr>
            </a:pPr>
            <a:endParaRPr lang="fa-IR"/>
          </a:p>
        </c:txPr>
        <c:crossAx val="-5117004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a-I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4"/>
            <c:spPr>
              <a:solidFill>
                <a:schemeClr val="accent1"/>
              </a:solidFill>
              <a:ln w="9525" cap="flat">
                <a:solidFill>
                  <a:schemeClr val="accent1">
                    <a:alpha val="0"/>
                  </a:schemeClr>
                </a:solidFill>
              </a:ln>
              <a:effectLst/>
            </c:spPr>
          </c:marker>
          <c:cat>
            <c:numRef>
              <c:f>'آ.ح. NPV - فروش'!$C$23:$C$43</c:f>
              <c:numCache>
                <c:formatCode>0%</c:formatCode>
                <c:ptCount val="21"/>
                <c:pt idx="0">
                  <c:v>0.45061258435327445</c:v>
                </c:pt>
                <c:pt idx="1">
                  <c:v>0.47061258435327447</c:v>
                </c:pt>
                <c:pt idx="2">
                  <c:v>0.49061258435327448</c:v>
                </c:pt>
                <c:pt idx="3">
                  <c:v>0.5106125843532745</c:v>
                </c:pt>
                <c:pt idx="4">
                  <c:v>0.53061258435327452</c:v>
                </c:pt>
                <c:pt idx="5">
                  <c:v>0.55061258435327454</c:v>
                </c:pt>
                <c:pt idx="6">
                  <c:v>0.57061258435327455</c:v>
                </c:pt>
                <c:pt idx="7">
                  <c:v>0.59061258435327457</c:v>
                </c:pt>
                <c:pt idx="8">
                  <c:v>0.61061258435327459</c:v>
                </c:pt>
                <c:pt idx="9">
                  <c:v>0.63061258435327461</c:v>
                </c:pt>
                <c:pt idx="10">
                  <c:v>0.65061258435327463</c:v>
                </c:pt>
                <c:pt idx="11">
                  <c:v>0.67061258435327464</c:v>
                </c:pt>
                <c:pt idx="12">
                  <c:v>0.69061258435327466</c:v>
                </c:pt>
                <c:pt idx="13">
                  <c:v>0.71061258435327468</c:v>
                </c:pt>
                <c:pt idx="14">
                  <c:v>0.7306125843532747</c:v>
                </c:pt>
                <c:pt idx="15">
                  <c:v>0.75061258435327471</c:v>
                </c:pt>
                <c:pt idx="16">
                  <c:v>0.77061258435327473</c:v>
                </c:pt>
                <c:pt idx="17">
                  <c:v>0.79061258435327475</c:v>
                </c:pt>
                <c:pt idx="18">
                  <c:v>0.81061258435327477</c:v>
                </c:pt>
                <c:pt idx="19">
                  <c:v>0.83061258435327479</c:v>
                </c:pt>
                <c:pt idx="20">
                  <c:v>0.8506125843532748</c:v>
                </c:pt>
              </c:numCache>
            </c:numRef>
          </c:cat>
          <c:val>
            <c:numRef>
              <c:f>'آ.ح. NPV - فروش'!$D$23:$D$43</c:f>
              <c:numCache>
                <c:formatCode>#,##0</c:formatCode>
                <c:ptCount val="21"/>
                <c:pt idx="0">
                  <c:v>188630.18291205878</c:v>
                </c:pt>
                <c:pt idx="1">
                  <c:v>158252.74879096309</c:v>
                </c:pt>
                <c:pt idx="2">
                  <c:v>131356.08535871722</c:v>
                </c:pt>
                <c:pt idx="3">
                  <c:v>107505.09795004399</c:v>
                </c:pt>
                <c:pt idx="4">
                  <c:v>86325.665294235179</c:v>
                </c:pt>
                <c:pt idx="5">
                  <c:v>67495.158928965233</c:v>
                </c:pt>
                <c:pt idx="6">
                  <c:v>50734.57482323829</c:v>
                </c:pt>
                <c:pt idx="7">
                  <c:v>35801.981133546418</c:v>
                </c:pt>
                <c:pt idx="8">
                  <c:v>22487.044139938196</c:v>
                </c:pt>
                <c:pt idx="9">
                  <c:v>10606.440432811296</c:v>
                </c:pt>
                <c:pt idx="10" formatCode="0">
                  <c:v>-1.5979125932660343E-11</c:v>
                </c:pt>
                <c:pt idx="11">
                  <c:v>-9472.5459594814856</c:v>
                </c:pt>
                <c:pt idx="12">
                  <c:v>-17934.315314032679</c:v>
                </c:pt>
                <c:pt idx="13">
                  <c:v>-25493.607430794895</c:v>
                </c:pt>
                <c:pt idx="14">
                  <c:v>-32245.88670248185</c:v>
                </c:pt>
                <c:pt idx="15">
                  <c:v>-38275.473889172645</c:v>
                </c:pt>
                <c:pt idx="16">
                  <c:v>-43656.992079741627</c:v>
                </c:pt>
                <c:pt idx="17">
                  <c:v>-48456.60601017758</c:v>
                </c:pt>
                <c:pt idx="18">
                  <c:v>-52733.086891704355</c:v>
                </c:pt>
                <c:pt idx="19">
                  <c:v>-56538.729511657642</c:v>
                </c:pt>
                <c:pt idx="20">
                  <c:v>-59920.143944953074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056-4CFB-9F73-F1AD50BEFA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51156992"/>
        <c:axId val="-51162976"/>
      </c:lineChart>
      <c:catAx>
        <c:axId val="-5115699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IRNazanin" panose="02000506000000020002" pitchFamily="2" charset="-78"/>
                    <a:ea typeface="+mn-ea"/>
                    <a:cs typeface="IRNazanin" panose="02000506000000020002" pitchFamily="2" charset="-78"/>
                  </a:defRPr>
                </a:pPr>
                <a:r>
                  <a:rPr lang="fa-IR" sz="1400">
                    <a:solidFill>
                      <a:sysClr val="windowText" lastClr="000000"/>
                    </a:solidFill>
                    <a:latin typeface="IRNazanin" panose="02000506000000020002" pitchFamily="2" charset="-78"/>
                    <a:cs typeface="IRNazanin" panose="02000506000000020002" pitchFamily="2" charset="-78"/>
                  </a:rPr>
                  <a:t>نرخ</a:t>
                </a:r>
                <a:r>
                  <a:rPr lang="fa-IR" sz="1400" baseline="0">
                    <a:solidFill>
                      <a:sysClr val="windowText" lastClr="000000"/>
                    </a:solidFill>
                    <a:latin typeface="IRNazanin" panose="02000506000000020002" pitchFamily="2" charset="-78"/>
                    <a:cs typeface="IRNazanin" panose="02000506000000020002" pitchFamily="2" charset="-78"/>
                  </a:rPr>
                  <a:t> تنزیل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IRNazanin" panose="02000506000000020002" pitchFamily="2" charset="-78"/>
                  <a:ea typeface="+mn-ea"/>
                  <a:cs typeface="IRNazanin" panose="02000506000000020002" pitchFamily="2" charset="-78"/>
                </a:defRPr>
              </a:pPr>
              <a:endParaRPr lang="fa-IR"/>
            </a:p>
          </c:txPr>
        </c:title>
        <c:numFmt formatCode="0%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868686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IRNazanin" panose="02000506000000020002" pitchFamily="2" charset="-78"/>
                <a:ea typeface="+mn-ea"/>
                <a:cs typeface="B Nazanin" panose="00000400000000000000" pitchFamily="2" charset="-78"/>
              </a:defRPr>
            </a:pPr>
            <a:endParaRPr lang="fa-IR"/>
          </a:p>
        </c:txPr>
        <c:crossAx val="-51162976"/>
        <c:crosses val="autoZero"/>
        <c:auto val="1"/>
        <c:lblAlgn val="ctr"/>
        <c:lblOffset val="100"/>
        <c:noMultiLvlLbl val="0"/>
      </c:catAx>
      <c:valAx>
        <c:axId val="-5116297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IRNazanin" panose="02000506000000020002" pitchFamily="2" charset="-78"/>
                    <a:ea typeface="+mn-ea"/>
                    <a:cs typeface="IRNazanin" panose="02000506000000020002" pitchFamily="2" charset="-78"/>
                  </a:defRPr>
                </a:pPr>
                <a:r>
                  <a:rPr lang="fa-IR" sz="1400">
                    <a:solidFill>
                      <a:sysClr val="windowText" lastClr="000000"/>
                    </a:solidFill>
                    <a:latin typeface="IRNazanin" panose="02000506000000020002" pitchFamily="2" charset="-78"/>
                    <a:cs typeface="IRNazanin" panose="02000506000000020002" pitchFamily="2" charset="-78"/>
                  </a:rPr>
                  <a:t>خالص ارزش</a:t>
                </a:r>
                <a:r>
                  <a:rPr lang="fa-IR" sz="1400" baseline="0">
                    <a:solidFill>
                      <a:sysClr val="windowText" lastClr="000000"/>
                    </a:solidFill>
                    <a:latin typeface="IRNazanin" panose="02000506000000020002" pitchFamily="2" charset="-78"/>
                    <a:cs typeface="IRNazanin" panose="02000506000000020002" pitchFamily="2" charset="-78"/>
                  </a:rPr>
                  <a:t> فعلی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IRNazanin" panose="02000506000000020002" pitchFamily="2" charset="-78"/>
                  <a:ea typeface="+mn-ea"/>
                  <a:cs typeface="IRNazanin" panose="02000506000000020002" pitchFamily="2" charset="-78"/>
                </a:defRPr>
              </a:pPr>
              <a:endParaRPr lang="fa-IR"/>
            </a:p>
          </c:txPr>
        </c:title>
        <c:numFmt formatCode="[$-3010000]0\ " sourceLinked="0"/>
        <c:majorTickMark val="none"/>
        <c:minorTickMark val="none"/>
        <c:tickLblPos val="nextTo"/>
        <c:spPr>
          <a:noFill/>
          <a:ln>
            <a:solidFill>
              <a:srgbClr val="868686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 rtl="1">
              <a:defRPr sz="1200" b="0" i="0" u="none" strike="noStrike" kern="1200" baseline="0">
                <a:solidFill>
                  <a:sysClr val="windowText" lastClr="000000"/>
                </a:solidFill>
                <a:latin typeface="IRNazanin" panose="02000506000000020002" pitchFamily="2" charset="-78"/>
                <a:ea typeface="+mn-ea"/>
                <a:cs typeface="IRNazanin" panose="02000506000000020002" pitchFamily="2" charset="-78"/>
              </a:defRPr>
            </a:pPr>
            <a:endParaRPr lang="fa-IR"/>
          </a:p>
        </c:txPr>
        <c:crossAx val="-5115699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a-IR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4"/>
            <c:spPr>
              <a:solidFill>
                <a:schemeClr val="accent1"/>
              </a:solidFill>
              <a:ln w="9525" cap="flat">
                <a:solidFill>
                  <a:schemeClr val="accent1">
                    <a:alpha val="0"/>
                  </a:schemeClr>
                </a:solidFill>
              </a:ln>
              <a:effectLst/>
            </c:spPr>
          </c:marker>
          <c:cat>
            <c:numRef>
              <c:f>'آ.ح. NPV - فروش'!$C$72:$C$92</c:f>
              <c:numCache>
                <c:formatCode>0%</c:formatCode>
                <c:ptCount val="21"/>
                <c:pt idx="0">
                  <c:v>0.55277361055729024</c:v>
                </c:pt>
                <c:pt idx="1">
                  <c:v>0.57277361055729026</c:v>
                </c:pt>
                <c:pt idx="2">
                  <c:v>0.59277361055729028</c:v>
                </c:pt>
                <c:pt idx="3">
                  <c:v>0.61277361055729029</c:v>
                </c:pt>
                <c:pt idx="4">
                  <c:v>0.63277361055729031</c:v>
                </c:pt>
                <c:pt idx="5">
                  <c:v>0.65277361055729033</c:v>
                </c:pt>
                <c:pt idx="6">
                  <c:v>0.67277361055729035</c:v>
                </c:pt>
                <c:pt idx="7">
                  <c:v>0.69277361055729036</c:v>
                </c:pt>
                <c:pt idx="8">
                  <c:v>0.71277361055729038</c:v>
                </c:pt>
                <c:pt idx="9">
                  <c:v>0.7327736105572904</c:v>
                </c:pt>
                <c:pt idx="10">
                  <c:v>0.75277361055729042</c:v>
                </c:pt>
                <c:pt idx="11">
                  <c:v>0.77277361055729044</c:v>
                </c:pt>
                <c:pt idx="12">
                  <c:v>0.79277361055729045</c:v>
                </c:pt>
                <c:pt idx="13">
                  <c:v>0.81277361055729047</c:v>
                </c:pt>
                <c:pt idx="14">
                  <c:v>0.83277361055729049</c:v>
                </c:pt>
                <c:pt idx="15">
                  <c:v>0.85277361055729051</c:v>
                </c:pt>
                <c:pt idx="16">
                  <c:v>0.87277361055729052</c:v>
                </c:pt>
                <c:pt idx="17">
                  <c:v>0.89277361055729054</c:v>
                </c:pt>
                <c:pt idx="18">
                  <c:v>0.91277361055729056</c:v>
                </c:pt>
                <c:pt idx="19">
                  <c:v>0.93277361055729058</c:v>
                </c:pt>
                <c:pt idx="20">
                  <c:v>0.9527736105572906</c:v>
                </c:pt>
              </c:numCache>
            </c:numRef>
          </c:cat>
          <c:val>
            <c:numRef>
              <c:f>'آ.ح. NPV - فروش'!$D$72:$D$92</c:f>
              <c:numCache>
                <c:formatCode>#,##0</c:formatCode>
                <c:ptCount val="21"/>
                <c:pt idx="0">
                  <c:v>134390.82007053989</c:v>
                </c:pt>
                <c:pt idx="1">
                  <c:v>113648.0426638185</c:v>
                </c:pt>
                <c:pt idx="2">
                  <c:v>95051.74769636264</c:v>
                </c:pt>
                <c:pt idx="3">
                  <c:v>78359.932458889249</c:v>
                </c:pt>
                <c:pt idx="4">
                  <c:v>63361.324804115269</c:v>
                </c:pt>
                <c:pt idx="5">
                  <c:v>49871.027773963302</c:v>
                </c:pt>
                <c:pt idx="6">
                  <c:v>37726.843252549377</c:v>
                </c:pt>
                <c:pt idx="7">
                  <c:v>26786.159725565944</c:v>
                </c:pt>
                <c:pt idx="8">
                  <c:v>16923.310109912931</c:v>
                </c:pt>
                <c:pt idx="9">
                  <c:v>8027.3224615260633</c:v>
                </c:pt>
                <c:pt idx="10" formatCode="0">
                  <c:v>5.422388593872802E-11</c:v>
                </c:pt>
                <c:pt idx="11">
                  <c:v>-7245.7220459083946</c:v>
                </c:pt>
                <c:pt idx="12">
                  <c:v>-13787.186256694828</c:v>
                </c:pt>
                <c:pt idx="13">
                  <c:v>-19693.225628694563</c:v>
                </c:pt>
                <c:pt idx="14">
                  <c:v>-25025.209062881208</c:v>
                </c:pt>
                <c:pt idx="15">
                  <c:v>-29837.944875180841</c:v>
                </c:pt>
                <c:pt idx="16">
                  <c:v>-34180.463384953582</c:v>
                </c:pt>
                <c:pt idx="17">
                  <c:v>-38096.696264865364</c:v>
                </c:pt>
                <c:pt idx="18">
                  <c:v>-41626.067540375094</c:v>
                </c:pt>
                <c:pt idx="19">
                  <c:v>-44804.008805152735</c:v>
                </c:pt>
                <c:pt idx="20">
                  <c:v>-47662.409284829693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8DB-44CB-BFC0-BA4B0670DD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51160256"/>
        <c:axId val="-51162432"/>
      </c:lineChart>
      <c:catAx>
        <c:axId val="-511602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IRNazanin" panose="02000506000000020002" pitchFamily="2" charset="-78"/>
                    <a:ea typeface="+mn-ea"/>
                    <a:cs typeface="IRNazanin" panose="02000506000000020002" pitchFamily="2" charset="-78"/>
                  </a:defRPr>
                </a:pPr>
                <a:r>
                  <a:rPr lang="fa-IR"/>
                  <a:t>نرخ</a:t>
                </a:r>
                <a:r>
                  <a:rPr lang="fa-IR" baseline="0"/>
                  <a:t> تنزیل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IRNazanin" panose="02000506000000020002" pitchFamily="2" charset="-78"/>
                  <a:ea typeface="+mn-ea"/>
                  <a:cs typeface="IRNazanin" panose="02000506000000020002" pitchFamily="2" charset="-78"/>
                </a:defRPr>
              </a:pPr>
              <a:endParaRPr lang="fa-IR"/>
            </a:p>
          </c:txPr>
        </c:title>
        <c:numFmt formatCode="0%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868686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IRNazanin" panose="02000506000000020002" pitchFamily="2" charset="-78"/>
                <a:ea typeface="+mn-ea"/>
                <a:cs typeface="IRNazanin" panose="02000506000000020002" pitchFamily="2" charset="-78"/>
              </a:defRPr>
            </a:pPr>
            <a:endParaRPr lang="fa-IR"/>
          </a:p>
        </c:txPr>
        <c:crossAx val="-51162432"/>
        <c:crosses val="autoZero"/>
        <c:auto val="1"/>
        <c:lblAlgn val="ctr"/>
        <c:lblOffset val="100"/>
        <c:noMultiLvlLbl val="0"/>
      </c:catAx>
      <c:valAx>
        <c:axId val="-51162432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fa-IR" sz="1400" b="0" i="0" u="none" strike="noStrike" kern="1200" baseline="0">
                    <a:solidFill>
                      <a:sysClr val="windowText" lastClr="000000"/>
                    </a:solidFill>
                    <a:latin typeface="IRNazanin" panose="02000506000000020002" pitchFamily="2" charset="-78"/>
                    <a:ea typeface="+mn-ea"/>
                    <a:cs typeface="IRNazanin" panose="02000506000000020002" pitchFamily="2" charset="-78"/>
                  </a:defRPr>
                </a:pPr>
                <a:r>
                  <a:rPr lang="fa-IR" sz="1400" b="0" i="0" u="none" strike="noStrike" kern="1200" baseline="0">
                    <a:solidFill>
                      <a:sysClr val="windowText" lastClr="000000"/>
                    </a:solidFill>
                    <a:latin typeface="IRNazanin" panose="02000506000000020002" pitchFamily="2" charset="-78"/>
                    <a:ea typeface="+mn-ea"/>
                    <a:cs typeface="IRNazanin" panose="02000506000000020002" pitchFamily="2" charset="-78"/>
                  </a:rPr>
                  <a:t>خالص ارزش فعلی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lvl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lang="fa-IR" sz="1400" b="0" i="0" u="none" strike="noStrike" kern="1200" baseline="0">
                  <a:solidFill>
                    <a:sysClr val="windowText" lastClr="000000"/>
                  </a:solidFill>
                  <a:latin typeface="IRNazanin" panose="02000506000000020002" pitchFamily="2" charset="-78"/>
                  <a:ea typeface="+mn-ea"/>
                  <a:cs typeface="IRNazanin" panose="02000506000000020002" pitchFamily="2" charset="-78"/>
                </a:defRPr>
              </a:pPr>
              <a:endParaRPr lang="fa-IR"/>
            </a:p>
          </c:txPr>
        </c:title>
        <c:numFmt formatCode="[$-3010000]0\ " sourceLinked="0"/>
        <c:majorTickMark val="none"/>
        <c:minorTickMark val="none"/>
        <c:tickLblPos val="nextTo"/>
        <c:spPr>
          <a:noFill/>
          <a:ln>
            <a:solidFill>
              <a:srgbClr val="868686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 rtl="1">
              <a:defRPr sz="1200" b="0" i="0" u="none" strike="noStrike" kern="1200" baseline="0">
                <a:solidFill>
                  <a:sysClr val="windowText" lastClr="000000"/>
                </a:solidFill>
                <a:latin typeface="IRNazanin" panose="02000506000000020002" pitchFamily="2" charset="-78"/>
                <a:ea typeface="+mn-ea"/>
                <a:cs typeface="IRNazanin" panose="02000506000000020002" pitchFamily="2" charset="-78"/>
              </a:defRPr>
            </a:pPr>
            <a:endParaRPr lang="fa-IR"/>
          </a:p>
        </c:txPr>
        <c:crossAx val="-5116025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a-IR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4"/>
            <c:spPr>
              <a:solidFill>
                <a:schemeClr val="accent1"/>
              </a:solidFill>
              <a:ln w="9525" cap="flat">
                <a:solidFill>
                  <a:schemeClr val="accent1">
                    <a:alpha val="0"/>
                  </a:schemeClr>
                </a:solidFill>
              </a:ln>
              <a:effectLst/>
            </c:spPr>
          </c:marker>
          <c:cat>
            <c:numRef>
              <c:f>'آ.ح. NPV - فروش'!$C$121:$C$141</c:f>
              <c:numCache>
                <c:formatCode>0%</c:formatCode>
                <c:ptCount val="21"/>
                <c:pt idx="0">
                  <c:v>0.34796295252028187</c:v>
                </c:pt>
                <c:pt idx="1">
                  <c:v>0.36796295252028188</c:v>
                </c:pt>
                <c:pt idx="2">
                  <c:v>0.3879629525202819</c:v>
                </c:pt>
                <c:pt idx="3">
                  <c:v>0.40796295252028192</c:v>
                </c:pt>
                <c:pt idx="4">
                  <c:v>0.42796295252028194</c:v>
                </c:pt>
                <c:pt idx="5">
                  <c:v>0.44796295252028195</c:v>
                </c:pt>
                <c:pt idx="6">
                  <c:v>0.46796295252028197</c:v>
                </c:pt>
                <c:pt idx="7">
                  <c:v>0.48796295252028199</c:v>
                </c:pt>
                <c:pt idx="8">
                  <c:v>0.50796295252028201</c:v>
                </c:pt>
                <c:pt idx="9">
                  <c:v>0.52796295252028203</c:v>
                </c:pt>
                <c:pt idx="10">
                  <c:v>0.54796295252028204</c:v>
                </c:pt>
                <c:pt idx="11">
                  <c:v>0.56796295252028206</c:v>
                </c:pt>
                <c:pt idx="12">
                  <c:v>0.58796295252028208</c:v>
                </c:pt>
                <c:pt idx="13">
                  <c:v>0.6079629525202821</c:v>
                </c:pt>
                <c:pt idx="14">
                  <c:v>0.62796295252028211</c:v>
                </c:pt>
                <c:pt idx="15">
                  <c:v>0.64796295252028213</c:v>
                </c:pt>
                <c:pt idx="16">
                  <c:v>0.66796295252028215</c:v>
                </c:pt>
                <c:pt idx="17">
                  <c:v>0.68796295252028217</c:v>
                </c:pt>
                <c:pt idx="18">
                  <c:v>0.70796295252028218</c:v>
                </c:pt>
                <c:pt idx="19">
                  <c:v>0.7279629525202822</c:v>
                </c:pt>
                <c:pt idx="20">
                  <c:v>0.74796295252028222</c:v>
                </c:pt>
              </c:numCache>
            </c:numRef>
          </c:cat>
          <c:val>
            <c:numRef>
              <c:f>'آ.ح. NPV - فروش'!$D$121:$D$141</c:f>
              <c:numCache>
                <c:formatCode>#,##0</c:formatCode>
                <c:ptCount val="21"/>
                <c:pt idx="0">
                  <c:v>277189.15021808923</c:v>
                </c:pt>
                <c:pt idx="1">
                  <c:v>230224.32149462422</c:v>
                </c:pt>
                <c:pt idx="2">
                  <c:v>189274.65862825321</c:v>
                </c:pt>
                <c:pt idx="3">
                  <c:v>153500.10836656386</c:v>
                </c:pt>
                <c:pt idx="4">
                  <c:v>122191.2998283527</c:v>
                </c:pt>
                <c:pt idx="5">
                  <c:v>94747.150009827834</c:v>
                </c:pt>
                <c:pt idx="6">
                  <c:v>70656.638968496176</c:v>
                </c:pt>
                <c:pt idx="7">
                  <c:v>49483.920965673802</c:v>
                </c:pt>
                <c:pt idx="8">
                  <c:v>30856.115211197903</c:v>
                </c:pt>
                <c:pt idx="9">
                  <c:v>14453.257363667059</c:v>
                </c:pt>
                <c:pt idx="10" formatCode="0">
                  <c:v>1.0223247129450666E-10</c:v>
                </c:pt>
                <c:pt idx="11">
                  <c:v>-12741.266036270847</c:v>
                </c:pt>
                <c:pt idx="12">
                  <c:v>-23976.131806973252</c:v>
                </c:pt>
                <c:pt idx="13">
                  <c:v>-33882.942609034311</c:v>
                </c:pt>
                <c:pt idx="14">
                  <c:v>-42616.792159027907</c:v>
                </c:pt>
                <c:pt idx="15">
                  <c:v>-50312.875827800126</c:v>
                </c:pt>
                <c:pt idx="16">
                  <c:v>-57089.314224552851</c:v>
                </c:pt>
                <c:pt idx="17">
                  <c:v>-63049.53772421147</c:v>
                </c:pt>
                <c:pt idx="18">
                  <c:v>-68284.305919272258</c:v>
                </c:pt>
                <c:pt idx="19">
                  <c:v>-72873.422603663785</c:v>
                </c:pt>
                <c:pt idx="20">
                  <c:v>-76887.196094546482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9BE-4774-BE7E-A005D7B215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51156448"/>
        <c:axId val="-51164064"/>
      </c:lineChart>
      <c:catAx>
        <c:axId val="-5115644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IRNazanin" panose="02000506000000020002" pitchFamily="2" charset="-78"/>
                    <a:ea typeface="+mn-ea"/>
                    <a:cs typeface="IRNazanin" panose="02000506000000020002" pitchFamily="2" charset="-78"/>
                  </a:defRPr>
                </a:pPr>
                <a:r>
                  <a:rPr lang="fa-IR"/>
                  <a:t>نرخ</a:t>
                </a:r>
                <a:r>
                  <a:rPr lang="fa-IR" baseline="0"/>
                  <a:t> تنزیل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IRNazanin" panose="02000506000000020002" pitchFamily="2" charset="-78"/>
                  <a:ea typeface="+mn-ea"/>
                  <a:cs typeface="IRNazanin" panose="02000506000000020002" pitchFamily="2" charset="-78"/>
                </a:defRPr>
              </a:pPr>
              <a:endParaRPr lang="fa-IR"/>
            </a:p>
          </c:txPr>
        </c:title>
        <c:numFmt formatCode="0%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868686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IRNazanin" panose="02000506000000020002" pitchFamily="2" charset="-78"/>
                <a:ea typeface="+mn-ea"/>
                <a:cs typeface="IRNazanin" panose="02000506000000020002" pitchFamily="2" charset="-78"/>
              </a:defRPr>
            </a:pPr>
            <a:endParaRPr lang="fa-IR"/>
          </a:p>
        </c:txPr>
        <c:crossAx val="-51164064"/>
        <c:crosses val="autoZero"/>
        <c:auto val="1"/>
        <c:lblAlgn val="ctr"/>
        <c:lblOffset val="100"/>
        <c:noMultiLvlLbl val="0"/>
      </c:catAx>
      <c:valAx>
        <c:axId val="-51164064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fa-IR" sz="1400" b="0" i="0" u="none" strike="noStrike" kern="1200" baseline="0">
                    <a:solidFill>
                      <a:sysClr val="windowText" lastClr="000000"/>
                    </a:solidFill>
                    <a:latin typeface="IRNazanin" panose="02000506000000020002" pitchFamily="2" charset="-78"/>
                    <a:ea typeface="+mn-ea"/>
                    <a:cs typeface="IRNazanin" panose="02000506000000020002" pitchFamily="2" charset="-78"/>
                  </a:defRPr>
                </a:pPr>
                <a:r>
                  <a:rPr lang="fa-IR" sz="1400" b="0" i="0" u="none" strike="noStrike" kern="1200" baseline="0">
                    <a:solidFill>
                      <a:sysClr val="windowText" lastClr="000000"/>
                    </a:solidFill>
                    <a:latin typeface="IRNazanin" panose="02000506000000020002" pitchFamily="2" charset="-78"/>
                    <a:ea typeface="+mn-ea"/>
                    <a:cs typeface="IRNazanin" panose="02000506000000020002" pitchFamily="2" charset="-78"/>
                  </a:rPr>
                  <a:t>خالص ارزش فعلی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lvl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lang="fa-IR" sz="1400" b="0" i="0" u="none" strike="noStrike" kern="1200" baseline="0">
                  <a:solidFill>
                    <a:sysClr val="windowText" lastClr="000000"/>
                  </a:solidFill>
                  <a:latin typeface="IRNazanin" panose="02000506000000020002" pitchFamily="2" charset="-78"/>
                  <a:ea typeface="+mn-ea"/>
                  <a:cs typeface="IRNazanin" panose="02000506000000020002" pitchFamily="2" charset="-78"/>
                </a:defRPr>
              </a:pPr>
              <a:endParaRPr lang="fa-IR"/>
            </a:p>
          </c:txPr>
        </c:title>
        <c:numFmt formatCode="[$-3010000]0\ " sourceLinked="0"/>
        <c:majorTickMark val="none"/>
        <c:minorTickMark val="none"/>
        <c:tickLblPos val="nextTo"/>
        <c:spPr>
          <a:noFill/>
          <a:ln>
            <a:solidFill>
              <a:srgbClr val="868686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 rtl="1">
              <a:defRPr sz="1200" b="0" i="0" u="none" strike="noStrike" kern="1200" baseline="0">
                <a:solidFill>
                  <a:sysClr val="windowText" lastClr="000000"/>
                </a:solidFill>
                <a:latin typeface="IRNazanin" panose="02000506000000020002" pitchFamily="2" charset="-78"/>
                <a:ea typeface="+mn-ea"/>
                <a:cs typeface="IRNazanin" panose="02000506000000020002" pitchFamily="2" charset="-78"/>
              </a:defRPr>
            </a:pPr>
            <a:endParaRPr lang="fa-IR"/>
          </a:p>
        </c:txPr>
        <c:crossAx val="-5115644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a-IR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'آ.ح. NPV - فروش'!$D$146:$D$147</c:f>
              <c:strCache>
                <c:ptCount val="2"/>
                <c:pt idx="0">
                  <c:v>نرخ تغییر فروش</c:v>
                </c:pt>
                <c:pt idx="1">
                  <c:v>(-5% )</c:v>
                </c:pt>
              </c:strCache>
            </c:strRef>
          </c:tx>
          <c:spPr>
            <a:ln w="28575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numRef>
              <c:f>'آ.ح. NPV - فروش'!$C$174:$C$199</c:f>
              <c:numCache>
                <c:formatCode>[$-3000401]0%</c:formatCode>
                <c:ptCount val="26"/>
                <c:pt idx="0">
                  <c:v>2.3000000000000003</c:v>
                </c:pt>
                <c:pt idx="1">
                  <c:v>2.3200000000000003</c:v>
                </c:pt>
                <c:pt idx="2">
                  <c:v>2.3400000000000003</c:v>
                </c:pt>
                <c:pt idx="3">
                  <c:v>2.3600000000000003</c:v>
                </c:pt>
                <c:pt idx="4">
                  <c:v>2.3800000000000003</c:v>
                </c:pt>
                <c:pt idx="5">
                  <c:v>2.4000000000000004</c:v>
                </c:pt>
                <c:pt idx="6">
                  <c:v>2.4200000000000004</c:v>
                </c:pt>
                <c:pt idx="7">
                  <c:v>2.4400000000000004</c:v>
                </c:pt>
                <c:pt idx="8">
                  <c:v>2.4600000000000004</c:v>
                </c:pt>
                <c:pt idx="9">
                  <c:v>2.4800000000000004</c:v>
                </c:pt>
                <c:pt idx="10">
                  <c:v>2.5000000000000004</c:v>
                </c:pt>
                <c:pt idx="11">
                  <c:v>2.5200000000000005</c:v>
                </c:pt>
                <c:pt idx="12">
                  <c:v>2.5400000000000005</c:v>
                </c:pt>
                <c:pt idx="13">
                  <c:v>2.5600000000000005</c:v>
                </c:pt>
                <c:pt idx="14">
                  <c:v>2.5800000000000005</c:v>
                </c:pt>
                <c:pt idx="15">
                  <c:v>2.6000000000000005</c:v>
                </c:pt>
                <c:pt idx="16">
                  <c:v>2.6200000000000006</c:v>
                </c:pt>
                <c:pt idx="17">
                  <c:v>2.6400000000000006</c:v>
                </c:pt>
                <c:pt idx="18">
                  <c:v>2.6600000000000006</c:v>
                </c:pt>
                <c:pt idx="19">
                  <c:v>2.6800000000000006</c:v>
                </c:pt>
                <c:pt idx="20">
                  <c:v>2.7000000000000006</c:v>
                </c:pt>
                <c:pt idx="21">
                  <c:v>2.7200000000000006</c:v>
                </c:pt>
                <c:pt idx="22">
                  <c:v>2.7400000000000007</c:v>
                </c:pt>
                <c:pt idx="23">
                  <c:v>2.7600000000000007</c:v>
                </c:pt>
                <c:pt idx="24">
                  <c:v>2.7800000000000007</c:v>
                </c:pt>
                <c:pt idx="25">
                  <c:v>2.8000000000000007</c:v>
                </c:pt>
              </c:numCache>
            </c:numRef>
          </c:cat>
          <c:val>
            <c:numRef>
              <c:f>'آ.ح. NPV - فروش'!$D$174:$D$199</c:f>
              <c:numCache>
                <c:formatCode>[$-3000401]#,##0_);[Red]\(#,##0\)</c:formatCode>
                <c:ptCount val="26"/>
                <c:pt idx="0">
                  <c:v>-56622.423121703003</c:v>
                </c:pt>
                <c:pt idx="1">
                  <c:v>-56063.07553456202</c:v>
                </c:pt>
                <c:pt idx="2">
                  <c:v>-55510.745660886503</c:v>
                </c:pt>
                <c:pt idx="3">
                  <c:v>-54965.365131770319</c:v>
                </c:pt>
                <c:pt idx="4">
                  <c:v>-54426.86362232481</c:v>
                </c:pt>
                <c:pt idx="5">
                  <c:v>-53895.16911112993</c:v>
                </c:pt>
                <c:pt idx="6">
                  <c:v>-53370.208118543356</c:v>
                </c:pt>
                <c:pt idx="7">
                  <c:v>-52851.905925509382</c:v>
                </c:pt>
                <c:pt idx="8">
                  <c:v>-52340.186774376351</c:v>
                </c:pt>
                <c:pt idx="9">
                  <c:v>-51834.974053112885</c:v>
                </c:pt>
                <c:pt idx="10">
                  <c:v>-51336.190464201944</c:v>
                </c:pt>
                <c:pt idx="11">
                  <c:v>-50843.758179391851</c:v>
                </c:pt>
                <c:pt idx="12">
                  <c:v>-50357.598981390285</c:v>
                </c:pt>
                <c:pt idx="13">
                  <c:v>-49877.63439350242</c:v>
                </c:pt>
                <c:pt idx="14">
                  <c:v>-49403.785798137091</c:v>
                </c:pt>
                <c:pt idx="15">
                  <c:v>-48935.97454503207</c:v>
                </c:pt>
                <c:pt idx="16">
                  <c:v>-48474.122049985141</c:v>
                </c:pt>
                <c:pt idx="17">
                  <c:v>-48018.149884815975</c:v>
                </c:pt>
                <c:pt idx="18">
                  <c:v>-47567.979859229221</c:v>
                </c:pt>
                <c:pt idx="19">
                  <c:v>-47123.534095197028</c:v>
                </c:pt>
                <c:pt idx="20">
                  <c:v>-46684.735094433039</c:v>
                </c:pt>
                <c:pt idx="21">
                  <c:v>-46251.505799485953</c:v>
                </c:pt>
                <c:pt idx="22">
                  <c:v>-45823.769648940797</c:v>
                </c:pt>
                <c:pt idx="23">
                  <c:v>-45401.450627179758</c:v>
                </c:pt>
                <c:pt idx="24">
                  <c:v>-44984.473309119334</c:v>
                </c:pt>
                <c:pt idx="25">
                  <c:v>-44572.762900311063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641-48DB-A887-9198B789AE5A}"/>
            </c:ext>
          </c:extLst>
        </c:ser>
        <c:ser>
          <c:idx val="1"/>
          <c:order val="1"/>
          <c:tx>
            <c:strRef>
              <c:f>'آ.ح. NPV - فروش'!$E$146:$E$147</c:f>
              <c:strCache>
                <c:ptCount val="2"/>
                <c:pt idx="0">
                  <c:v>نرخ تغییر فروش</c:v>
                </c:pt>
                <c:pt idx="1">
                  <c:v>صفر</c:v>
                </c:pt>
              </c:strCache>
            </c:strRef>
          </c:tx>
          <c:spPr>
            <a:ln w="28575" cap="rnd">
              <a:solidFill>
                <a:srgbClr val="5B9BD5"/>
              </a:solidFill>
              <a:round/>
            </a:ln>
            <a:effectLst/>
          </c:spPr>
          <c:marker>
            <c:symbol val="none"/>
          </c:marker>
          <c:cat>
            <c:numRef>
              <c:f>'آ.ح. NPV - فروش'!$C$174:$C$199</c:f>
              <c:numCache>
                <c:formatCode>[$-3000401]0%</c:formatCode>
                <c:ptCount val="26"/>
                <c:pt idx="0">
                  <c:v>2.3000000000000003</c:v>
                </c:pt>
                <c:pt idx="1">
                  <c:v>2.3200000000000003</c:v>
                </c:pt>
                <c:pt idx="2">
                  <c:v>2.3400000000000003</c:v>
                </c:pt>
                <c:pt idx="3">
                  <c:v>2.3600000000000003</c:v>
                </c:pt>
                <c:pt idx="4">
                  <c:v>2.3800000000000003</c:v>
                </c:pt>
                <c:pt idx="5">
                  <c:v>2.4000000000000004</c:v>
                </c:pt>
                <c:pt idx="6">
                  <c:v>2.4200000000000004</c:v>
                </c:pt>
                <c:pt idx="7">
                  <c:v>2.4400000000000004</c:v>
                </c:pt>
                <c:pt idx="8">
                  <c:v>2.4600000000000004</c:v>
                </c:pt>
                <c:pt idx="9">
                  <c:v>2.4800000000000004</c:v>
                </c:pt>
                <c:pt idx="10">
                  <c:v>2.5000000000000004</c:v>
                </c:pt>
                <c:pt idx="11">
                  <c:v>2.5200000000000005</c:v>
                </c:pt>
                <c:pt idx="12">
                  <c:v>2.5400000000000005</c:v>
                </c:pt>
                <c:pt idx="13">
                  <c:v>2.5600000000000005</c:v>
                </c:pt>
                <c:pt idx="14">
                  <c:v>2.5800000000000005</c:v>
                </c:pt>
                <c:pt idx="15">
                  <c:v>2.6000000000000005</c:v>
                </c:pt>
                <c:pt idx="16">
                  <c:v>2.6200000000000006</c:v>
                </c:pt>
                <c:pt idx="17">
                  <c:v>2.6400000000000006</c:v>
                </c:pt>
                <c:pt idx="18">
                  <c:v>2.6600000000000006</c:v>
                </c:pt>
                <c:pt idx="19">
                  <c:v>2.6800000000000006</c:v>
                </c:pt>
                <c:pt idx="20">
                  <c:v>2.7000000000000006</c:v>
                </c:pt>
                <c:pt idx="21">
                  <c:v>2.7200000000000006</c:v>
                </c:pt>
                <c:pt idx="22">
                  <c:v>2.7400000000000007</c:v>
                </c:pt>
                <c:pt idx="23">
                  <c:v>2.7600000000000007</c:v>
                </c:pt>
                <c:pt idx="24">
                  <c:v>2.7800000000000007</c:v>
                </c:pt>
                <c:pt idx="25">
                  <c:v>2.8000000000000007</c:v>
                </c:pt>
              </c:numCache>
            </c:numRef>
          </c:cat>
          <c:val>
            <c:numRef>
              <c:f>'آ.ح. NPV - فروش'!$E$174:$E$199</c:f>
              <c:numCache>
                <c:formatCode>[$-3000401]#,##0_);[Red]\(#,##0\)</c:formatCode>
                <c:ptCount val="26"/>
                <c:pt idx="0">
                  <c:v>-53309.701246419369</c:v>
                </c:pt>
                <c:pt idx="1">
                  <c:v>-52819.857665192096</c:v>
                </c:pt>
                <c:pt idx="2">
                  <c:v>-52335.084935317806</c:v>
                </c:pt>
                <c:pt idx="3">
                  <c:v>-51855.382917448638</c:v>
                </c:pt>
                <c:pt idx="4">
                  <c:v>-51380.746645473249</c:v>
                </c:pt>
                <c:pt idx="5">
                  <c:v>-50911.166726884425</c:v>
                </c:pt>
                <c:pt idx="6">
                  <c:v>-50446.629714104718</c:v>
                </c:pt>
                <c:pt idx="7">
                  <c:v>-49987.118448908455</c:v>
                </c:pt>
                <c:pt idx="8">
                  <c:v>-49532.612381912542</c:v>
                </c:pt>
                <c:pt idx="9">
                  <c:v>-49083.087868956754</c:v>
                </c:pt>
                <c:pt idx="10">
                  <c:v>-48638.518446054222</c:v>
                </c:pt>
                <c:pt idx="11">
                  <c:v>-48198.875084464336</c:v>
                </c:pt>
                <c:pt idx="12">
                  <c:v>-47764.126427323128</c:v>
                </c:pt>
                <c:pt idx="13">
                  <c:v>-47334.239009156787</c:v>
                </c:pt>
                <c:pt idx="14">
                  <c:v>-46909.17745950543</c:v>
                </c:pt>
                <c:pt idx="15">
                  <c:v>-46488.90469179146</c:v>
                </c:pt>
                <c:pt idx="16">
                  <c:v>-46073.382078483155</c:v>
                </c:pt>
                <c:pt idx="17">
                  <c:v>-45662.569613526037</c:v>
                </c:pt>
                <c:pt idx="18">
                  <c:v>-45256.426062942694</c:v>
                </c:pt>
                <c:pt idx="19">
                  <c:v>-44854.909104435981</c:v>
                </c:pt>
                <c:pt idx="20">
                  <c:v>-44457.975456769411</c:v>
                </c:pt>
                <c:pt idx="21">
                  <c:v>-44065.580999641905</c:v>
                </c:pt>
                <c:pt idx="22">
                  <c:v>-43677.680884723028</c:v>
                </c:pt>
                <c:pt idx="23">
                  <c:v>-43294.229638465578</c:v>
                </c:pt>
                <c:pt idx="24">
                  <c:v>-42915.181257269382</c:v>
                </c:pt>
                <c:pt idx="25">
                  <c:v>-42540.48929552795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641-48DB-A887-9198B789AE5A}"/>
            </c:ext>
          </c:extLst>
        </c:ser>
        <c:ser>
          <c:idx val="2"/>
          <c:order val="2"/>
          <c:tx>
            <c:strRef>
              <c:f>'آ.ح. NPV - فروش'!$F$146:$F$147</c:f>
              <c:strCache>
                <c:ptCount val="2"/>
                <c:pt idx="0">
                  <c:v>نرخ تغییر فروش</c:v>
                </c:pt>
                <c:pt idx="1">
                  <c:v>(5% )</c:v>
                </c:pt>
              </c:strCache>
            </c:strRef>
          </c:tx>
          <c:spPr>
            <a:ln w="28575" cap="rnd">
              <a:solidFill>
                <a:srgbClr val="00FF00"/>
              </a:solidFill>
              <a:round/>
            </a:ln>
            <a:effectLst/>
          </c:spPr>
          <c:marker>
            <c:symbol val="none"/>
          </c:marker>
          <c:cat>
            <c:numRef>
              <c:f>'آ.ح. NPV - فروش'!$C$174:$C$199</c:f>
              <c:numCache>
                <c:formatCode>[$-3000401]0%</c:formatCode>
                <c:ptCount val="26"/>
                <c:pt idx="0">
                  <c:v>2.3000000000000003</c:v>
                </c:pt>
                <c:pt idx="1">
                  <c:v>2.3200000000000003</c:v>
                </c:pt>
                <c:pt idx="2">
                  <c:v>2.3400000000000003</c:v>
                </c:pt>
                <c:pt idx="3">
                  <c:v>2.3600000000000003</c:v>
                </c:pt>
                <c:pt idx="4">
                  <c:v>2.3800000000000003</c:v>
                </c:pt>
                <c:pt idx="5">
                  <c:v>2.4000000000000004</c:v>
                </c:pt>
                <c:pt idx="6">
                  <c:v>2.4200000000000004</c:v>
                </c:pt>
                <c:pt idx="7">
                  <c:v>2.4400000000000004</c:v>
                </c:pt>
                <c:pt idx="8">
                  <c:v>2.4600000000000004</c:v>
                </c:pt>
                <c:pt idx="9">
                  <c:v>2.4800000000000004</c:v>
                </c:pt>
                <c:pt idx="10">
                  <c:v>2.5000000000000004</c:v>
                </c:pt>
                <c:pt idx="11">
                  <c:v>2.5200000000000005</c:v>
                </c:pt>
                <c:pt idx="12">
                  <c:v>2.5400000000000005</c:v>
                </c:pt>
                <c:pt idx="13">
                  <c:v>2.5600000000000005</c:v>
                </c:pt>
                <c:pt idx="14">
                  <c:v>2.5800000000000005</c:v>
                </c:pt>
                <c:pt idx="15">
                  <c:v>2.6000000000000005</c:v>
                </c:pt>
                <c:pt idx="16">
                  <c:v>2.6200000000000006</c:v>
                </c:pt>
                <c:pt idx="17">
                  <c:v>2.6400000000000006</c:v>
                </c:pt>
                <c:pt idx="18">
                  <c:v>2.6600000000000006</c:v>
                </c:pt>
                <c:pt idx="19">
                  <c:v>2.6800000000000006</c:v>
                </c:pt>
                <c:pt idx="20">
                  <c:v>2.7000000000000006</c:v>
                </c:pt>
                <c:pt idx="21">
                  <c:v>2.7200000000000006</c:v>
                </c:pt>
                <c:pt idx="22">
                  <c:v>2.7400000000000007</c:v>
                </c:pt>
                <c:pt idx="23">
                  <c:v>2.7600000000000007</c:v>
                </c:pt>
                <c:pt idx="24">
                  <c:v>2.7800000000000007</c:v>
                </c:pt>
                <c:pt idx="25">
                  <c:v>2.8000000000000007</c:v>
                </c:pt>
              </c:numCache>
            </c:numRef>
          </c:cat>
          <c:val>
            <c:numRef>
              <c:f>'آ.ح. NPV - فروش'!$F$174:$F$199</c:f>
              <c:numCache>
                <c:formatCode>[$-3000401]#,##0_);[Red]\(#,##0\)</c:formatCode>
                <c:ptCount val="26"/>
                <c:pt idx="0">
                  <c:v>-49996.979371135749</c:v>
                </c:pt>
                <c:pt idx="1">
                  <c:v>-49576.639795822201</c:v>
                </c:pt>
                <c:pt idx="2">
                  <c:v>-49159.424209749071</c:v>
                </c:pt>
                <c:pt idx="3">
                  <c:v>-48745.400703126979</c:v>
                </c:pt>
                <c:pt idx="4">
                  <c:v>-48334.629668621666</c:v>
                </c:pt>
                <c:pt idx="5">
                  <c:v>-47927.164342638898</c:v>
                </c:pt>
                <c:pt idx="6">
                  <c:v>-47523.05130966608</c:v>
                </c:pt>
                <c:pt idx="7">
                  <c:v>-47122.330972307536</c:v>
                </c:pt>
                <c:pt idx="8">
                  <c:v>-46725.037989448705</c:v>
                </c:pt>
                <c:pt idx="9">
                  <c:v>-46331.201684800624</c:v>
                </c:pt>
                <c:pt idx="10">
                  <c:v>-45940.846427906486</c:v>
                </c:pt>
                <c:pt idx="11">
                  <c:v>-45553.991989536822</c:v>
                </c:pt>
                <c:pt idx="12">
                  <c:v>-45170.653873255971</c:v>
                </c:pt>
                <c:pt idx="13">
                  <c:v>-44790.843624811183</c:v>
                </c:pt>
                <c:pt idx="14">
                  <c:v>-44414.569120873792</c:v>
                </c:pt>
                <c:pt idx="15">
                  <c:v>-44041.834838550843</c:v>
                </c:pt>
                <c:pt idx="16">
                  <c:v>-43672.642106981177</c:v>
                </c:pt>
                <c:pt idx="17">
                  <c:v>-43306.989342236084</c:v>
                </c:pt>
                <c:pt idx="18">
                  <c:v>-42944.872266656144</c:v>
                </c:pt>
                <c:pt idx="19">
                  <c:v>-42586.284113674941</c:v>
                </c:pt>
                <c:pt idx="20">
                  <c:v>-42231.215819105761</c:v>
                </c:pt>
                <c:pt idx="21">
                  <c:v>-41879.656199797886</c:v>
                </c:pt>
                <c:pt idx="22">
                  <c:v>-41531.592120505244</c:v>
                </c:pt>
                <c:pt idx="23">
                  <c:v>-41187.00864975142</c:v>
                </c:pt>
                <c:pt idx="24">
                  <c:v>-40845.8892054194</c:v>
                </c:pt>
                <c:pt idx="25">
                  <c:v>-40508.215690744873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641-48DB-A887-9198B789AE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-51166784"/>
        <c:axId val="-51166240"/>
      </c:lineChart>
      <c:catAx>
        <c:axId val="-5116678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IRNazanin" panose="02000506000000020002" pitchFamily="2" charset="-78"/>
                    <a:ea typeface="+mn-ea"/>
                    <a:cs typeface="IRNazanin" panose="02000506000000020002" pitchFamily="2" charset="-78"/>
                  </a:defRPr>
                </a:pPr>
                <a:r>
                  <a:rPr lang="fa-IR"/>
                  <a:t>نرخ</a:t>
                </a:r>
                <a:r>
                  <a:rPr lang="fa-IR" baseline="0"/>
                  <a:t> تنزیل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IRNazanin" panose="02000506000000020002" pitchFamily="2" charset="-78"/>
                  <a:ea typeface="+mn-ea"/>
                  <a:cs typeface="IRNazanin" panose="02000506000000020002" pitchFamily="2" charset="-78"/>
                </a:defRPr>
              </a:pPr>
              <a:endParaRPr lang="fa-IR"/>
            </a:p>
          </c:txPr>
        </c:title>
        <c:numFmt formatCode="[$-3000401]0%" sourceLinked="0"/>
        <c:majorTickMark val="none"/>
        <c:minorTickMark val="none"/>
        <c:tickLblPos val="nextTo"/>
        <c:spPr>
          <a:noFill/>
          <a:ln w="9525" cap="flat" cmpd="sng" algn="ctr">
            <a:solidFill>
              <a:srgbClr val="868686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 rtl="0">
              <a:defRPr sz="1200" b="0" i="0" u="none" strike="noStrike" kern="1200" baseline="0">
                <a:solidFill>
                  <a:sysClr val="windowText" lastClr="000000"/>
                </a:solidFill>
                <a:latin typeface="IRNazanin" panose="02000506000000020002" pitchFamily="2" charset="-78"/>
                <a:ea typeface="+mn-ea"/>
                <a:cs typeface="IRNazanin" panose="02000506000000020002" pitchFamily="2" charset="-78"/>
              </a:defRPr>
            </a:pPr>
            <a:endParaRPr lang="fa-IR"/>
          </a:p>
        </c:txPr>
        <c:crossAx val="-51166240"/>
        <c:crosses val="autoZero"/>
        <c:auto val="1"/>
        <c:lblAlgn val="ctr"/>
        <c:lblOffset val="100"/>
        <c:noMultiLvlLbl val="0"/>
      </c:catAx>
      <c:valAx>
        <c:axId val="-51166240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fa-IR" sz="1400" b="0" i="0" u="none" strike="noStrike" kern="1200" baseline="0">
                    <a:solidFill>
                      <a:sysClr val="windowText" lastClr="000000"/>
                    </a:solidFill>
                    <a:latin typeface="IRNazanin" panose="02000506000000020002" pitchFamily="2" charset="-78"/>
                    <a:ea typeface="+mn-ea"/>
                    <a:cs typeface="IRNazanin" panose="02000506000000020002" pitchFamily="2" charset="-78"/>
                  </a:defRPr>
                </a:pPr>
                <a:r>
                  <a:rPr lang="fa-IR" sz="1400" b="0" i="0" u="none" strike="noStrike" kern="1200" baseline="0">
                    <a:solidFill>
                      <a:sysClr val="windowText" lastClr="000000"/>
                    </a:solidFill>
                    <a:latin typeface="IRNazanin" panose="02000506000000020002" pitchFamily="2" charset="-78"/>
                    <a:ea typeface="+mn-ea"/>
                    <a:cs typeface="IRNazanin" panose="02000506000000020002" pitchFamily="2" charset="-78"/>
                  </a:rPr>
                  <a:t>خالص ارزش فعلی (میلیون ریال)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lvl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lang="fa-IR" sz="1400" b="0" i="0" u="none" strike="noStrike" kern="1200" baseline="0">
                  <a:solidFill>
                    <a:sysClr val="windowText" lastClr="000000"/>
                  </a:solidFill>
                  <a:latin typeface="IRNazanin" panose="02000506000000020002" pitchFamily="2" charset="-78"/>
                  <a:ea typeface="+mn-ea"/>
                  <a:cs typeface="IRNazanin" panose="02000506000000020002" pitchFamily="2" charset="-78"/>
                </a:defRPr>
              </a:pPr>
              <a:endParaRPr lang="fa-IR"/>
            </a:p>
          </c:txPr>
        </c:title>
        <c:numFmt formatCode="[$-3000401]#,##0_);[Red]\(#,##0\)" sourceLinked="0"/>
        <c:majorTickMark val="none"/>
        <c:minorTickMark val="none"/>
        <c:tickLblPos val="nextTo"/>
        <c:spPr>
          <a:noFill/>
          <a:ln>
            <a:solidFill>
              <a:srgbClr val="868686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 rtl="1">
              <a:defRPr sz="1200" b="0" i="0" u="none" strike="noStrike" kern="1200" baseline="0">
                <a:solidFill>
                  <a:sysClr val="windowText" lastClr="000000"/>
                </a:solidFill>
                <a:latin typeface="IRNazanin" panose="02000506000000020002" pitchFamily="2" charset="-78"/>
                <a:ea typeface="+mn-ea"/>
                <a:cs typeface="IRNazanin" panose="02000506000000020002" pitchFamily="2" charset="-78"/>
              </a:defRPr>
            </a:pPr>
            <a:endParaRPr lang="fa-IR"/>
          </a:p>
        </c:txPr>
        <c:crossAx val="-511667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a-I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a-IR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4"/>
            <c:spPr>
              <a:solidFill>
                <a:schemeClr val="accent1"/>
              </a:solidFill>
              <a:ln w="9525" cap="flat">
                <a:solidFill>
                  <a:schemeClr val="accent1">
                    <a:alpha val="0"/>
                  </a:schemeClr>
                </a:solidFill>
              </a:ln>
              <a:effectLst/>
            </c:spPr>
          </c:marker>
          <c:cat>
            <c:numRef>
              <c:f>'آ.ح. NPV - هزینه‌های ثابت'!$C$72:$C$92</c:f>
              <c:numCache>
                <c:formatCode>0%</c:formatCode>
                <c:ptCount val="21"/>
                <c:pt idx="0">
                  <c:v>0.4242495114917586</c:v>
                </c:pt>
                <c:pt idx="1">
                  <c:v>0.44424951149175862</c:v>
                </c:pt>
                <c:pt idx="2">
                  <c:v>0.46424951149175864</c:v>
                </c:pt>
                <c:pt idx="3">
                  <c:v>0.48424951149175866</c:v>
                </c:pt>
                <c:pt idx="4">
                  <c:v>0.50424951149175867</c:v>
                </c:pt>
                <c:pt idx="5">
                  <c:v>0.52424951149175869</c:v>
                </c:pt>
                <c:pt idx="6">
                  <c:v>0.54424951149175871</c:v>
                </c:pt>
                <c:pt idx="7">
                  <c:v>0.56424951149175873</c:v>
                </c:pt>
                <c:pt idx="8">
                  <c:v>0.58424951149175874</c:v>
                </c:pt>
                <c:pt idx="9">
                  <c:v>0.60424951149175876</c:v>
                </c:pt>
                <c:pt idx="10">
                  <c:v>0.62424951149175878</c:v>
                </c:pt>
                <c:pt idx="11">
                  <c:v>0.6442495114917588</c:v>
                </c:pt>
                <c:pt idx="12">
                  <c:v>0.66424951149175882</c:v>
                </c:pt>
                <c:pt idx="13">
                  <c:v>0.68424951149175883</c:v>
                </c:pt>
                <c:pt idx="14">
                  <c:v>0.70424951149175885</c:v>
                </c:pt>
                <c:pt idx="15">
                  <c:v>0.72424951149175887</c:v>
                </c:pt>
                <c:pt idx="16">
                  <c:v>0.74424951149175889</c:v>
                </c:pt>
                <c:pt idx="17">
                  <c:v>0.7642495114917589</c:v>
                </c:pt>
                <c:pt idx="18">
                  <c:v>0.78424951149175892</c:v>
                </c:pt>
                <c:pt idx="19">
                  <c:v>0.80424951149175894</c:v>
                </c:pt>
                <c:pt idx="20">
                  <c:v>0.82424951149175896</c:v>
                </c:pt>
              </c:numCache>
            </c:numRef>
          </c:cat>
          <c:val>
            <c:numRef>
              <c:f>'آ.ح. NPV - هزینه‌های ثابت'!$D$72:$D$92</c:f>
              <c:numCache>
                <c:formatCode>#,##0</c:formatCode>
                <c:ptCount val="21"/>
                <c:pt idx="0">
                  <c:v>216338.09326289565</c:v>
                </c:pt>
                <c:pt idx="1">
                  <c:v>181092.90199713173</c:v>
                </c:pt>
                <c:pt idx="2">
                  <c:v>149994.11849424851</c:v>
                </c:pt>
                <c:pt idx="3">
                  <c:v>122509.49126088778</c:v>
                </c:pt>
                <c:pt idx="4">
                  <c:v>98183.265982314915</c:v>
                </c:pt>
                <c:pt idx="5">
                  <c:v>76624.006062762957</c:v>
                </c:pt>
                <c:pt idx="6">
                  <c:v>57494.53080863315</c:v>
                </c:pt>
                <c:pt idx="7">
                  <c:v>40503.574149541317</c:v>
                </c:pt>
                <c:pt idx="8">
                  <c:v>25398.846305234347</c:v>
                </c:pt>
                <c:pt idx="9">
                  <c:v>11961.243453345514</c:v>
                </c:pt>
                <c:pt idx="10" formatCode="0">
                  <c:v>8.2872252637322928E-11</c:v>
                </c:pt>
                <c:pt idx="11">
                  <c:v>-10651.382612261534</c:v>
                </c:pt>
                <c:pt idx="12">
                  <c:v>-20138.565287501253</c:v>
                </c:pt>
                <c:pt idx="13">
                  <c:v>-28589.268522700047</c:v>
                </c:pt>
                <c:pt idx="14">
                  <c:v>-36115.727086722829</c:v>
                </c:pt>
                <c:pt idx="15">
                  <c:v>-42816.775517540751</c:v>
                </c:pt>
                <c:pt idx="16">
                  <c:v>-48779.624751712261</c:v>
                </c:pt>
                <c:pt idx="17">
                  <c:v>-54081.379608117975</c:v>
                </c:pt>
                <c:pt idx="18">
                  <c:v>-58790.338238124481</c:v>
                </c:pt>
                <c:pt idx="19">
                  <c:v>-62967.107634222244</c:v>
                </c:pt>
                <c:pt idx="20">
                  <c:v>-66665.563548003178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F8A-4E6B-9DB2-5B26EE6D6B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49099152"/>
        <c:axId val="-49098064"/>
      </c:lineChart>
      <c:catAx>
        <c:axId val="-4909915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IRNazanin" panose="02000506000000020002" pitchFamily="2" charset="-78"/>
                    <a:ea typeface="+mn-ea"/>
                    <a:cs typeface="IRNazanin" panose="02000506000000020002" pitchFamily="2" charset="-78"/>
                  </a:defRPr>
                </a:pPr>
                <a:r>
                  <a:rPr lang="fa-IR"/>
                  <a:t>نرخ</a:t>
                </a:r>
                <a:r>
                  <a:rPr lang="fa-IR" baseline="0"/>
                  <a:t> تنزیل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IRNazanin" panose="02000506000000020002" pitchFamily="2" charset="-78"/>
                  <a:ea typeface="+mn-ea"/>
                  <a:cs typeface="IRNazanin" panose="02000506000000020002" pitchFamily="2" charset="-78"/>
                </a:defRPr>
              </a:pPr>
              <a:endParaRPr lang="fa-IR"/>
            </a:p>
          </c:txPr>
        </c:title>
        <c:numFmt formatCode="0%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868686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IRNazanin" panose="02000506000000020002" pitchFamily="2" charset="-78"/>
                <a:ea typeface="+mn-ea"/>
                <a:cs typeface="IRNazanin" panose="02000506000000020002" pitchFamily="2" charset="-78"/>
              </a:defRPr>
            </a:pPr>
            <a:endParaRPr lang="fa-IR"/>
          </a:p>
        </c:txPr>
        <c:crossAx val="-49098064"/>
        <c:crosses val="autoZero"/>
        <c:auto val="1"/>
        <c:lblAlgn val="ctr"/>
        <c:lblOffset val="100"/>
        <c:noMultiLvlLbl val="0"/>
      </c:catAx>
      <c:valAx>
        <c:axId val="-49098064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fa-IR" sz="1400" b="0" i="0" u="none" strike="noStrike" kern="1200" baseline="0">
                    <a:solidFill>
                      <a:sysClr val="windowText" lastClr="000000"/>
                    </a:solidFill>
                    <a:latin typeface="IRNazanin" panose="02000506000000020002" pitchFamily="2" charset="-78"/>
                    <a:ea typeface="+mn-ea"/>
                    <a:cs typeface="IRNazanin" panose="02000506000000020002" pitchFamily="2" charset="-78"/>
                  </a:defRPr>
                </a:pPr>
                <a:r>
                  <a:rPr lang="fa-IR" sz="1400" b="0" i="0" u="none" strike="noStrike" kern="1200" baseline="0">
                    <a:solidFill>
                      <a:sysClr val="windowText" lastClr="000000"/>
                    </a:solidFill>
                    <a:latin typeface="IRNazanin" panose="02000506000000020002" pitchFamily="2" charset="-78"/>
                    <a:ea typeface="+mn-ea"/>
                    <a:cs typeface="IRNazanin" panose="02000506000000020002" pitchFamily="2" charset="-78"/>
                  </a:rPr>
                  <a:t>خالص ارزش فعلی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lvl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lang="fa-IR" sz="1400" b="0" i="0" u="none" strike="noStrike" kern="1200" baseline="0">
                  <a:solidFill>
                    <a:sysClr val="windowText" lastClr="000000"/>
                  </a:solidFill>
                  <a:latin typeface="IRNazanin" panose="02000506000000020002" pitchFamily="2" charset="-78"/>
                  <a:ea typeface="+mn-ea"/>
                  <a:cs typeface="IRNazanin" panose="02000506000000020002" pitchFamily="2" charset="-78"/>
                </a:defRPr>
              </a:pPr>
              <a:endParaRPr lang="fa-IR"/>
            </a:p>
          </c:txPr>
        </c:title>
        <c:numFmt formatCode="[$-3010000]0\ " sourceLinked="0"/>
        <c:majorTickMark val="none"/>
        <c:minorTickMark val="none"/>
        <c:tickLblPos val="nextTo"/>
        <c:spPr>
          <a:noFill/>
          <a:ln>
            <a:solidFill>
              <a:srgbClr val="868686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 rtl="1">
              <a:defRPr sz="1200" b="0" i="0" u="none" strike="noStrike" kern="1200" baseline="0">
                <a:solidFill>
                  <a:sysClr val="windowText" lastClr="000000"/>
                </a:solidFill>
                <a:latin typeface="IRNazanin" panose="02000506000000020002" pitchFamily="2" charset="-78"/>
                <a:ea typeface="+mn-ea"/>
                <a:cs typeface="IRNazanin" panose="02000506000000020002" pitchFamily="2" charset="-78"/>
              </a:defRPr>
            </a:pPr>
            <a:endParaRPr lang="fa-IR"/>
          </a:p>
        </c:txPr>
        <c:crossAx val="-4909915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a-IR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4"/>
            <c:spPr>
              <a:solidFill>
                <a:schemeClr val="accent1"/>
              </a:solidFill>
              <a:ln w="9525" cap="flat">
                <a:solidFill>
                  <a:schemeClr val="accent1">
                    <a:alpha val="0"/>
                  </a:schemeClr>
                </a:solidFill>
              </a:ln>
              <a:effectLst/>
            </c:spPr>
          </c:marker>
          <c:cat>
            <c:numRef>
              <c:f>'آ.ح. NPV - هزینه‌های ثابت'!$C$121:$C$141</c:f>
              <c:numCache>
                <c:formatCode>0%</c:formatCode>
                <c:ptCount val="21"/>
                <c:pt idx="0">
                  <c:v>0.47942887048181571</c:v>
                </c:pt>
                <c:pt idx="1">
                  <c:v>0.49942887048181572</c:v>
                </c:pt>
                <c:pt idx="2">
                  <c:v>0.51942887048181574</c:v>
                </c:pt>
                <c:pt idx="3">
                  <c:v>0.53942887048181576</c:v>
                </c:pt>
                <c:pt idx="4">
                  <c:v>0.55942887048181578</c:v>
                </c:pt>
                <c:pt idx="5">
                  <c:v>0.57942887048181579</c:v>
                </c:pt>
                <c:pt idx="6">
                  <c:v>0.59942887048181581</c:v>
                </c:pt>
                <c:pt idx="7">
                  <c:v>0.61942887048181583</c:v>
                </c:pt>
                <c:pt idx="8">
                  <c:v>0.63942887048181585</c:v>
                </c:pt>
                <c:pt idx="9">
                  <c:v>0.65942887048181587</c:v>
                </c:pt>
                <c:pt idx="10">
                  <c:v>0.67942887048181588</c:v>
                </c:pt>
                <c:pt idx="11">
                  <c:v>0.6994288704818159</c:v>
                </c:pt>
                <c:pt idx="12">
                  <c:v>0.71942887048181592</c:v>
                </c:pt>
                <c:pt idx="13">
                  <c:v>0.73942887048181594</c:v>
                </c:pt>
                <c:pt idx="14">
                  <c:v>0.75942887048181595</c:v>
                </c:pt>
                <c:pt idx="15">
                  <c:v>0.77942887048181597</c:v>
                </c:pt>
                <c:pt idx="16">
                  <c:v>0.79942887048181599</c:v>
                </c:pt>
                <c:pt idx="17">
                  <c:v>0.81942887048181601</c:v>
                </c:pt>
                <c:pt idx="18">
                  <c:v>0.83942887048181603</c:v>
                </c:pt>
                <c:pt idx="19">
                  <c:v>0.85942887048181604</c:v>
                </c:pt>
                <c:pt idx="20">
                  <c:v>0.87942887048181606</c:v>
                </c:pt>
              </c:numCache>
            </c:numRef>
          </c:cat>
          <c:val>
            <c:numRef>
              <c:f>'آ.ح. NPV - هزینه‌های ثابت'!$D$121:$D$141</c:f>
              <c:numCache>
                <c:formatCode>#,##0</c:formatCode>
                <c:ptCount val="21"/>
                <c:pt idx="0">
                  <c:v>163160.01864918449</c:v>
                </c:pt>
                <c:pt idx="1">
                  <c:v>137200.84333391784</c:v>
                </c:pt>
                <c:pt idx="2">
                  <c:v>114133.35696404855</c:v>
                </c:pt>
                <c:pt idx="3">
                  <c:v>93606.281228987471</c:v>
                </c:pt>
                <c:pt idx="4">
                  <c:v>75316.24115567733</c:v>
                </c:pt>
                <c:pt idx="5">
                  <c:v>59000.505205956331</c:v>
                </c:pt>
                <c:pt idx="6">
                  <c:v>44430.93062156532</c:v>
                </c:pt>
                <c:pt idx="7">
                  <c:v>31408.897631715154</c:v>
                </c:pt>
                <c:pt idx="8">
                  <c:v>19761.057715709878</c:v>
                </c:pt>
                <c:pt idx="9">
                  <c:v>9335.7542111301955</c:v>
                </c:pt>
                <c:pt idx="10" formatCode="0">
                  <c:v>7.2838474756816651E-11</c:v>
                </c:pt>
                <c:pt idx="11">
                  <c:v>-8363.0817965801016</c:v>
                </c:pt>
                <c:pt idx="12">
                  <c:v>-15856.431132867972</c:v>
                </c:pt>
                <c:pt idx="13">
                  <c:v>-22570.901617077532</c:v>
                </c:pt>
                <c:pt idx="14">
                  <c:v>-28586.840465679958</c:v>
                </c:pt>
                <c:pt idx="15">
                  <c:v>-33975.440893308383</c:v>
                </c:pt>
                <c:pt idx="16">
                  <c:v>-38799.902622946087</c:v>
                </c:pt>
                <c:pt idx="17">
                  <c:v>-43116.430173603359</c:v>
                </c:pt>
                <c:pt idx="18">
                  <c:v>-46975.093642097752</c:v>
                </c:pt>
                <c:pt idx="19">
                  <c:v>-50420.572634135417</c:v>
                </c:pt>
                <c:pt idx="20">
                  <c:v>-53492.800651775076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368-44DE-BE30-7795FCAA9F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49096432"/>
        <c:axId val="-49100784"/>
      </c:lineChart>
      <c:catAx>
        <c:axId val="-4909643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IRNazanin" panose="02000506000000020002" pitchFamily="2" charset="-78"/>
                    <a:ea typeface="+mn-ea"/>
                    <a:cs typeface="IRNazanin" panose="02000506000000020002" pitchFamily="2" charset="-78"/>
                  </a:defRPr>
                </a:pPr>
                <a:r>
                  <a:rPr lang="fa-IR"/>
                  <a:t>نرخ</a:t>
                </a:r>
                <a:r>
                  <a:rPr lang="fa-IR" baseline="0"/>
                  <a:t> تنزیل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IRNazanin" panose="02000506000000020002" pitchFamily="2" charset="-78"/>
                  <a:ea typeface="+mn-ea"/>
                  <a:cs typeface="IRNazanin" panose="02000506000000020002" pitchFamily="2" charset="-78"/>
                </a:defRPr>
              </a:pPr>
              <a:endParaRPr lang="fa-IR"/>
            </a:p>
          </c:txPr>
        </c:title>
        <c:numFmt formatCode="0%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868686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IRNazanin" panose="02000506000000020002" pitchFamily="2" charset="-78"/>
                <a:ea typeface="+mn-ea"/>
                <a:cs typeface="IRNazanin" panose="02000506000000020002" pitchFamily="2" charset="-78"/>
              </a:defRPr>
            </a:pPr>
            <a:endParaRPr lang="fa-IR"/>
          </a:p>
        </c:txPr>
        <c:crossAx val="-49100784"/>
        <c:crosses val="autoZero"/>
        <c:auto val="1"/>
        <c:lblAlgn val="ctr"/>
        <c:lblOffset val="100"/>
        <c:noMultiLvlLbl val="0"/>
      </c:catAx>
      <c:valAx>
        <c:axId val="-49100784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fa-IR" sz="1400" b="0" i="0" u="none" strike="noStrike" kern="1200" baseline="0">
                    <a:solidFill>
                      <a:sysClr val="windowText" lastClr="000000"/>
                    </a:solidFill>
                    <a:latin typeface="IRNazanin" panose="02000506000000020002" pitchFamily="2" charset="-78"/>
                    <a:ea typeface="+mn-ea"/>
                    <a:cs typeface="IRNazanin" panose="02000506000000020002" pitchFamily="2" charset="-78"/>
                  </a:defRPr>
                </a:pPr>
                <a:r>
                  <a:rPr lang="fa-IR" sz="1400" b="0" i="0" u="none" strike="noStrike" kern="1200" baseline="0">
                    <a:solidFill>
                      <a:sysClr val="windowText" lastClr="000000"/>
                    </a:solidFill>
                    <a:latin typeface="IRNazanin" panose="02000506000000020002" pitchFamily="2" charset="-78"/>
                    <a:ea typeface="+mn-ea"/>
                    <a:cs typeface="IRNazanin" panose="02000506000000020002" pitchFamily="2" charset="-78"/>
                  </a:rPr>
                  <a:t>خالص ارزش فعلی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lvl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lang="fa-IR" sz="1400" b="0" i="0" u="none" strike="noStrike" kern="1200" baseline="0">
                  <a:solidFill>
                    <a:sysClr val="windowText" lastClr="000000"/>
                  </a:solidFill>
                  <a:latin typeface="IRNazanin" panose="02000506000000020002" pitchFamily="2" charset="-78"/>
                  <a:ea typeface="+mn-ea"/>
                  <a:cs typeface="IRNazanin" panose="02000506000000020002" pitchFamily="2" charset="-78"/>
                </a:defRPr>
              </a:pPr>
              <a:endParaRPr lang="fa-IR"/>
            </a:p>
          </c:txPr>
        </c:title>
        <c:numFmt formatCode="[$-3010000]0\ " sourceLinked="0"/>
        <c:majorTickMark val="none"/>
        <c:minorTickMark val="none"/>
        <c:tickLblPos val="nextTo"/>
        <c:spPr>
          <a:noFill/>
          <a:ln>
            <a:solidFill>
              <a:srgbClr val="868686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 rtl="1">
              <a:defRPr sz="1200" b="0" i="0" u="none" strike="noStrike" kern="1200" baseline="0">
                <a:solidFill>
                  <a:sysClr val="windowText" lastClr="000000"/>
                </a:solidFill>
                <a:latin typeface="IRNazanin" panose="02000506000000020002" pitchFamily="2" charset="-78"/>
                <a:ea typeface="+mn-ea"/>
                <a:cs typeface="IRNazanin" panose="02000506000000020002" pitchFamily="2" charset="-78"/>
              </a:defRPr>
            </a:pPr>
            <a:endParaRPr lang="fa-IR"/>
          </a:p>
        </c:txPr>
        <c:crossAx val="-4909643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a-IR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'آ.ح. NPV - هزینه‌های ثابت'!$D$146:$D$147</c:f>
              <c:strCache>
                <c:ptCount val="2"/>
                <c:pt idx="0">
                  <c:v>نرخ تغییر هزینه‌های ثابت</c:v>
                </c:pt>
                <c:pt idx="1">
                  <c:v>(-5% )</c:v>
                </c:pt>
              </c:strCache>
            </c:strRef>
          </c:tx>
          <c:spPr>
            <a:ln w="28575" cap="rnd">
              <a:solidFill>
                <a:srgbClr val="00FF00"/>
              </a:solidFill>
              <a:round/>
            </a:ln>
            <a:effectLst/>
          </c:spPr>
          <c:marker>
            <c:symbol val="none"/>
          </c:marker>
          <c:cat>
            <c:numRef>
              <c:f>'آ.ح. NPV - هزینه‌های ثابت'!$C$174:$C$199</c:f>
              <c:numCache>
                <c:formatCode>[$-3000401]0%</c:formatCode>
                <c:ptCount val="26"/>
                <c:pt idx="0">
                  <c:v>2.3000000000000003</c:v>
                </c:pt>
                <c:pt idx="1">
                  <c:v>2.3200000000000003</c:v>
                </c:pt>
                <c:pt idx="2">
                  <c:v>2.3400000000000003</c:v>
                </c:pt>
                <c:pt idx="3">
                  <c:v>2.3600000000000003</c:v>
                </c:pt>
                <c:pt idx="4">
                  <c:v>2.3800000000000003</c:v>
                </c:pt>
                <c:pt idx="5">
                  <c:v>2.4000000000000004</c:v>
                </c:pt>
                <c:pt idx="6">
                  <c:v>2.4200000000000004</c:v>
                </c:pt>
                <c:pt idx="7">
                  <c:v>2.4400000000000004</c:v>
                </c:pt>
                <c:pt idx="8">
                  <c:v>2.4600000000000004</c:v>
                </c:pt>
                <c:pt idx="9">
                  <c:v>2.4800000000000004</c:v>
                </c:pt>
                <c:pt idx="10">
                  <c:v>2.5000000000000004</c:v>
                </c:pt>
                <c:pt idx="11">
                  <c:v>2.5200000000000005</c:v>
                </c:pt>
                <c:pt idx="12">
                  <c:v>2.5400000000000005</c:v>
                </c:pt>
                <c:pt idx="13">
                  <c:v>2.5600000000000005</c:v>
                </c:pt>
                <c:pt idx="14">
                  <c:v>2.5800000000000005</c:v>
                </c:pt>
                <c:pt idx="15">
                  <c:v>2.6000000000000005</c:v>
                </c:pt>
                <c:pt idx="16">
                  <c:v>2.6200000000000006</c:v>
                </c:pt>
                <c:pt idx="17">
                  <c:v>2.6400000000000006</c:v>
                </c:pt>
                <c:pt idx="18">
                  <c:v>2.6600000000000006</c:v>
                </c:pt>
                <c:pt idx="19">
                  <c:v>2.6800000000000006</c:v>
                </c:pt>
                <c:pt idx="20">
                  <c:v>2.7000000000000006</c:v>
                </c:pt>
                <c:pt idx="21">
                  <c:v>2.7200000000000006</c:v>
                </c:pt>
                <c:pt idx="22">
                  <c:v>2.7400000000000007</c:v>
                </c:pt>
                <c:pt idx="23">
                  <c:v>2.7600000000000007</c:v>
                </c:pt>
                <c:pt idx="24">
                  <c:v>2.7800000000000007</c:v>
                </c:pt>
                <c:pt idx="25">
                  <c:v>2.8000000000000007</c:v>
                </c:pt>
              </c:numCache>
            </c:numRef>
          </c:cat>
          <c:val>
            <c:numRef>
              <c:f>'آ.ح. NPV - هزینه‌های ثابت'!$D$174:$D$199</c:f>
              <c:numCache>
                <c:formatCode>[$-3000401]#,##0_);[Red]\(#,##0\)</c:formatCode>
                <c:ptCount val="26"/>
                <c:pt idx="0">
                  <c:v>-49859.736370386308</c:v>
                </c:pt>
                <c:pt idx="1">
                  <c:v>-49411.33343272005</c:v>
                </c:pt>
                <c:pt idx="2">
                  <c:v>-48967.259134822976</c:v>
                </c:pt>
                <c:pt idx="3">
                  <c:v>-48527.530956351693</c:v>
                </c:pt>
                <c:pt idx="4">
                  <c:v>-48092.161030473777</c:v>
                </c:pt>
                <c:pt idx="5">
                  <c:v>-47661.156562524549</c:v>
                </c:pt>
                <c:pt idx="6">
                  <c:v>-47234.520218875412</c:v>
                </c:pt>
                <c:pt idx="7">
                  <c:v>-46812.250488186444</c:v>
                </c:pt>
                <c:pt idx="8">
                  <c:v>-46394.342017049028</c:v>
                </c:pt>
                <c:pt idx="9">
                  <c:v>-45980.785921869952</c:v>
                </c:pt>
                <c:pt idx="10">
                  <c:v>-45571.570078707278</c:v>
                </c:pt>
                <c:pt idx="11">
                  <c:v>-45166.679392638413</c:v>
                </c:pt>
                <c:pt idx="12">
                  <c:v>-44766.096048121741</c:v>
                </c:pt>
                <c:pt idx="13">
                  <c:v>-44369.79974170318</c:v>
                </c:pt>
                <c:pt idx="14">
                  <c:v>-43977.76789831819</c:v>
                </c:pt>
                <c:pt idx="15">
                  <c:v>-43589.975872347015</c:v>
                </c:pt>
                <c:pt idx="16">
                  <c:v>-43206.397134494873</c:v>
                </c:pt>
                <c:pt idx="17">
                  <c:v>-42827.003445490773</c:v>
                </c:pt>
                <c:pt idx="18">
                  <c:v>-42451.765017524791</c:v>
                </c:pt>
                <c:pt idx="19">
                  <c:v>-42080.650664277666</c:v>
                </c:pt>
                <c:pt idx="20">
                  <c:v>-41713.627940334052</c:v>
                </c:pt>
                <c:pt idx="21">
                  <c:v>-41350.663270713703</c:v>
                </c:pt>
                <c:pt idx="22">
                  <c:v>-40991.722071202479</c:v>
                </c:pt>
                <c:pt idx="23">
                  <c:v>-40636.768860115641</c:v>
                </c:pt>
                <c:pt idx="24">
                  <c:v>-40285.767362081671</c:v>
                </c:pt>
                <c:pt idx="25">
                  <c:v>-39938.680604392212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1B5-4304-971A-7A14AF41D4B1}"/>
            </c:ext>
          </c:extLst>
        </c:ser>
        <c:ser>
          <c:idx val="1"/>
          <c:order val="1"/>
          <c:tx>
            <c:strRef>
              <c:f>'آ.ح. NPV - هزینه‌های ثابت'!$E$146:$E$147</c:f>
              <c:strCache>
                <c:ptCount val="2"/>
                <c:pt idx="0">
                  <c:v>نرخ تغییر هزینه‌های ثابت</c:v>
                </c:pt>
                <c:pt idx="1">
                  <c:v>صفر</c:v>
                </c:pt>
              </c:strCache>
            </c:strRef>
          </c:tx>
          <c:spPr>
            <a:ln w="28575" cap="rnd">
              <a:solidFill>
                <a:srgbClr val="5B9BD5"/>
              </a:solidFill>
              <a:round/>
            </a:ln>
            <a:effectLst/>
          </c:spPr>
          <c:marker>
            <c:symbol val="none"/>
          </c:marker>
          <c:cat>
            <c:numRef>
              <c:f>'آ.ح. NPV - هزینه‌های ثابت'!$C$174:$C$199</c:f>
              <c:numCache>
                <c:formatCode>[$-3000401]0%</c:formatCode>
                <c:ptCount val="26"/>
                <c:pt idx="0">
                  <c:v>2.3000000000000003</c:v>
                </c:pt>
                <c:pt idx="1">
                  <c:v>2.3200000000000003</c:v>
                </c:pt>
                <c:pt idx="2">
                  <c:v>2.3400000000000003</c:v>
                </c:pt>
                <c:pt idx="3">
                  <c:v>2.3600000000000003</c:v>
                </c:pt>
                <c:pt idx="4">
                  <c:v>2.3800000000000003</c:v>
                </c:pt>
                <c:pt idx="5">
                  <c:v>2.4000000000000004</c:v>
                </c:pt>
                <c:pt idx="6">
                  <c:v>2.4200000000000004</c:v>
                </c:pt>
                <c:pt idx="7">
                  <c:v>2.4400000000000004</c:v>
                </c:pt>
                <c:pt idx="8">
                  <c:v>2.4600000000000004</c:v>
                </c:pt>
                <c:pt idx="9">
                  <c:v>2.4800000000000004</c:v>
                </c:pt>
                <c:pt idx="10">
                  <c:v>2.5000000000000004</c:v>
                </c:pt>
                <c:pt idx="11">
                  <c:v>2.5200000000000005</c:v>
                </c:pt>
                <c:pt idx="12">
                  <c:v>2.5400000000000005</c:v>
                </c:pt>
                <c:pt idx="13">
                  <c:v>2.5600000000000005</c:v>
                </c:pt>
                <c:pt idx="14">
                  <c:v>2.5800000000000005</c:v>
                </c:pt>
                <c:pt idx="15">
                  <c:v>2.6000000000000005</c:v>
                </c:pt>
                <c:pt idx="16">
                  <c:v>2.6200000000000006</c:v>
                </c:pt>
                <c:pt idx="17">
                  <c:v>2.6400000000000006</c:v>
                </c:pt>
                <c:pt idx="18">
                  <c:v>2.6600000000000006</c:v>
                </c:pt>
                <c:pt idx="19">
                  <c:v>2.6800000000000006</c:v>
                </c:pt>
                <c:pt idx="20">
                  <c:v>2.7000000000000006</c:v>
                </c:pt>
                <c:pt idx="21">
                  <c:v>2.7200000000000006</c:v>
                </c:pt>
                <c:pt idx="22">
                  <c:v>2.7400000000000007</c:v>
                </c:pt>
                <c:pt idx="23">
                  <c:v>2.7600000000000007</c:v>
                </c:pt>
                <c:pt idx="24">
                  <c:v>2.7800000000000007</c:v>
                </c:pt>
                <c:pt idx="25">
                  <c:v>2.8000000000000007</c:v>
                </c:pt>
              </c:numCache>
            </c:numRef>
          </c:cat>
          <c:val>
            <c:numRef>
              <c:f>'آ.ح. NPV - هزینه‌های ثابت'!$E$174:$E$199</c:f>
              <c:numCache>
                <c:formatCode>[$-3000401]#,##0_);[Red]\(#,##0\)</c:formatCode>
                <c:ptCount val="26"/>
                <c:pt idx="0">
                  <c:v>-53309.701246419369</c:v>
                </c:pt>
                <c:pt idx="1">
                  <c:v>-52819.857665192096</c:v>
                </c:pt>
                <c:pt idx="2">
                  <c:v>-52335.084935317806</c:v>
                </c:pt>
                <c:pt idx="3">
                  <c:v>-51855.382917448638</c:v>
                </c:pt>
                <c:pt idx="4">
                  <c:v>-51380.746645473249</c:v>
                </c:pt>
                <c:pt idx="5">
                  <c:v>-50911.166726884425</c:v>
                </c:pt>
                <c:pt idx="6">
                  <c:v>-50446.629714104718</c:v>
                </c:pt>
                <c:pt idx="7">
                  <c:v>-49987.118448908455</c:v>
                </c:pt>
                <c:pt idx="8">
                  <c:v>-49532.612381912542</c:v>
                </c:pt>
                <c:pt idx="9">
                  <c:v>-49083.087868956754</c:v>
                </c:pt>
                <c:pt idx="10">
                  <c:v>-48638.518446054222</c:v>
                </c:pt>
                <c:pt idx="11">
                  <c:v>-48198.875084464336</c:v>
                </c:pt>
                <c:pt idx="12">
                  <c:v>-47764.126427323128</c:v>
                </c:pt>
                <c:pt idx="13">
                  <c:v>-47334.239009156787</c:v>
                </c:pt>
                <c:pt idx="14">
                  <c:v>-46909.17745950543</c:v>
                </c:pt>
                <c:pt idx="15">
                  <c:v>-46488.90469179146</c:v>
                </c:pt>
                <c:pt idx="16">
                  <c:v>-46073.382078483155</c:v>
                </c:pt>
                <c:pt idx="17">
                  <c:v>-45662.569613526037</c:v>
                </c:pt>
                <c:pt idx="18">
                  <c:v>-45256.426062942694</c:v>
                </c:pt>
                <c:pt idx="19">
                  <c:v>-44854.909104435981</c:v>
                </c:pt>
                <c:pt idx="20">
                  <c:v>-44457.975456769411</c:v>
                </c:pt>
                <c:pt idx="21">
                  <c:v>-44065.580999641905</c:v>
                </c:pt>
                <c:pt idx="22">
                  <c:v>-43677.680884723028</c:v>
                </c:pt>
                <c:pt idx="23">
                  <c:v>-43294.229638465578</c:v>
                </c:pt>
                <c:pt idx="24">
                  <c:v>-42915.181257269382</c:v>
                </c:pt>
                <c:pt idx="25">
                  <c:v>-42540.48929552795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1B5-4304-971A-7A14AF41D4B1}"/>
            </c:ext>
          </c:extLst>
        </c:ser>
        <c:ser>
          <c:idx val="2"/>
          <c:order val="2"/>
          <c:tx>
            <c:strRef>
              <c:f>'آ.ح. NPV - هزینه‌های ثابت'!$F$146:$F$147</c:f>
              <c:strCache>
                <c:ptCount val="2"/>
                <c:pt idx="0">
                  <c:v>نرخ تغییر هزینه‌های ثابت</c:v>
                </c:pt>
                <c:pt idx="1">
                  <c:v>(5% )</c:v>
                </c:pt>
              </c:strCache>
            </c:strRef>
          </c:tx>
          <c:spPr>
            <a:ln w="28575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numRef>
              <c:f>'آ.ح. NPV - هزینه‌های ثابت'!$C$174:$C$199</c:f>
              <c:numCache>
                <c:formatCode>[$-3000401]0%</c:formatCode>
                <c:ptCount val="26"/>
                <c:pt idx="0">
                  <c:v>2.3000000000000003</c:v>
                </c:pt>
                <c:pt idx="1">
                  <c:v>2.3200000000000003</c:v>
                </c:pt>
                <c:pt idx="2">
                  <c:v>2.3400000000000003</c:v>
                </c:pt>
                <c:pt idx="3">
                  <c:v>2.3600000000000003</c:v>
                </c:pt>
                <c:pt idx="4">
                  <c:v>2.3800000000000003</c:v>
                </c:pt>
                <c:pt idx="5">
                  <c:v>2.4000000000000004</c:v>
                </c:pt>
                <c:pt idx="6">
                  <c:v>2.4200000000000004</c:v>
                </c:pt>
                <c:pt idx="7">
                  <c:v>2.4400000000000004</c:v>
                </c:pt>
                <c:pt idx="8">
                  <c:v>2.4600000000000004</c:v>
                </c:pt>
                <c:pt idx="9">
                  <c:v>2.4800000000000004</c:v>
                </c:pt>
                <c:pt idx="10">
                  <c:v>2.5000000000000004</c:v>
                </c:pt>
                <c:pt idx="11">
                  <c:v>2.5200000000000005</c:v>
                </c:pt>
                <c:pt idx="12">
                  <c:v>2.5400000000000005</c:v>
                </c:pt>
                <c:pt idx="13">
                  <c:v>2.5600000000000005</c:v>
                </c:pt>
                <c:pt idx="14">
                  <c:v>2.5800000000000005</c:v>
                </c:pt>
                <c:pt idx="15">
                  <c:v>2.6000000000000005</c:v>
                </c:pt>
                <c:pt idx="16">
                  <c:v>2.6200000000000006</c:v>
                </c:pt>
                <c:pt idx="17">
                  <c:v>2.6400000000000006</c:v>
                </c:pt>
                <c:pt idx="18">
                  <c:v>2.6600000000000006</c:v>
                </c:pt>
                <c:pt idx="19">
                  <c:v>2.6800000000000006</c:v>
                </c:pt>
                <c:pt idx="20">
                  <c:v>2.7000000000000006</c:v>
                </c:pt>
                <c:pt idx="21">
                  <c:v>2.7200000000000006</c:v>
                </c:pt>
                <c:pt idx="22">
                  <c:v>2.7400000000000007</c:v>
                </c:pt>
                <c:pt idx="23">
                  <c:v>2.7600000000000007</c:v>
                </c:pt>
                <c:pt idx="24">
                  <c:v>2.7800000000000007</c:v>
                </c:pt>
                <c:pt idx="25">
                  <c:v>2.8000000000000007</c:v>
                </c:pt>
              </c:numCache>
            </c:numRef>
          </c:cat>
          <c:val>
            <c:numRef>
              <c:f>'آ.ح. NPV - هزینه‌های ثابت'!$F$174:$F$199</c:f>
              <c:numCache>
                <c:formatCode>[$-3000401]#,##0_);[Red]\(#,##0\)</c:formatCode>
                <c:ptCount val="26"/>
                <c:pt idx="0">
                  <c:v>-56759.666122452421</c:v>
                </c:pt>
                <c:pt idx="1">
                  <c:v>-56228.381897664171</c:v>
                </c:pt>
                <c:pt idx="2">
                  <c:v>-55702.910735812613</c:v>
                </c:pt>
                <c:pt idx="3">
                  <c:v>-55183.234878545583</c:v>
                </c:pt>
                <c:pt idx="4">
                  <c:v>-54669.332260472736</c:v>
                </c:pt>
                <c:pt idx="5">
                  <c:v>-54161.176891244279</c:v>
                </c:pt>
                <c:pt idx="6">
                  <c:v>-53658.739209334017</c:v>
                </c:pt>
                <c:pt idx="7">
                  <c:v>-53161.986409630466</c:v>
                </c:pt>
                <c:pt idx="8">
                  <c:v>-52670.882746776064</c:v>
                </c:pt>
                <c:pt idx="9">
                  <c:v>-52185.389816043556</c:v>
                </c:pt>
                <c:pt idx="10">
                  <c:v>-51705.466813401166</c:v>
                </c:pt>
                <c:pt idx="11">
                  <c:v>-51231.070776290275</c:v>
                </c:pt>
                <c:pt idx="12">
                  <c:v>-50762.156806524501</c:v>
                </c:pt>
                <c:pt idx="13">
                  <c:v>-50298.678276610393</c:v>
                </c:pt>
                <c:pt idx="14">
                  <c:v>-49840.587020692656</c:v>
                </c:pt>
                <c:pt idx="15">
                  <c:v>-49387.833511235913</c:v>
                </c:pt>
                <c:pt idx="16">
                  <c:v>-48940.367022471437</c:v>
                </c:pt>
                <c:pt idx="17">
                  <c:v>-48498.135781561301</c:v>
                </c:pt>
                <c:pt idx="18">
                  <c:v>-48061.087108360589</c:v>
                </c:pt>
                <c:pt idx="19">
                  <c:v>-47629.167544594304</c:v>
                </c:pt>
                <c:pt idx="20">
                  <c:v>-47202.322973204762</c:v>
                </c:pt>
                <c:pt idx="21">
                  <c:v>-46780.498728570106</c:v>
                </c:pt>
                <c:pt idx="22">
                  <c:v>-46363.639698243584</c:v>
                </c:pt>
                <c:pt idx="23">
                  <c:v>-45951.690416815509</c:v>
                </c:pt>
                <c:pt idx="24">
                  <c:v>-45544.595152457085</c:v>
                </c:pt>
                <c:pt idx="25">
                  <c:v>-45142.297986663682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1B5-4304-971A-7A14AF41D4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-49106224"/>
        <c:axId val="-49105680"/>
      </c:lineChart>
      <c:catAx>
        <c:axId val="-4910622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IRNazanin" panose="02000506000000020002" pitchFamily="2" charset="-78"/>
                    <a:ea typeface="+mn-ea"/>
                    <a:cs typeface="IRNazanin" panose="02000506000000020002" pitchFamily="2" charset="-78"/>
                  </a:defRPr>
                </a:pPr>
                <a:r>
                  <a:rPr lang="fa-IR"/>
                  <a:t>نرخ</a:t>
                </a:r>
                <a:r>
                  <a:rPr lang="fa-IR" baseline="0"/>
                  <a:t> تنزیل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IRNazanin" panose="02000506000000020002" pitchFamily="2" charset="-78"/>
                  <a:ea typeface="+mn-ea"/>
                  <a:cs typeface="IRNazanin" panose="02000506000000020002" pitchFamily="2" charset="-78"/>
                </a:defRPr>
              </a:pPr>
              <a:endParaRPr lang="fa-IR"/>
            </a:p>
          </c:txPr>
        </c:title>
        <c:numFmt formatCode="[$-3000401]0%" sourceLinked="1"/>
        <c:majorTickMark val="out"/>
        <c:minorTickMark val="none"/>
        <c:tickLblPos val="nextTo"/>
        <c:spPr>
          <a:noFill/>
          <a:ln w="9525" cap="flat" cmpd="sng" algn="ctr">
            <a:solidFill>
              <a:srgbClr val="868686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IRNazanin" panose="02000506000000020002" pitchFamily="2" charset="-78"/>
                <a:ea typeface="+mn-ea"/>
                <a:cs typeface="IRNazanin" panose="02000506000000020002" pitchFamily="2" charset="-78"/>
              </a:defRPr>
            </a:pPr>
            <a:endParaRPr lang="fa-IR"/>
          </a:p>
        </c:txPr>
        <c:crossAx val="-49105680"/>
        <c:crosses val="autoZero"/>
        <c:auto val="1"/>
        <c:lblAlgn val="ctr"/>
        <c:lblOffset val="100"/>
        <c:noMultiLvlLbl val="0"/>
      </c:catAx>
      <c:valAx>
        <c:axId val="-49105680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fa-IR" sz="1400" b="0" i="0" u="none" strike="noStrike" kern="1200" baseline="0">
                    <a:solidFill>
                      <a:sysClr val="windowText" lastClr="000000"/>
                    </a:solidFill>
                    <a:latin typeface="IRNazanin" panose="02000506000000020002" pitchFamily="2" charset="-78"/>
                    <a:ea typeface="+mn-ea"/>
                    <a:cs typeface="IRNazanin" panose="02000506000000020002" pitchFamily="2" charset="-78"/>
                  </a:defRPr>
                </a:pPr>
                <a:r>
                  <a:rPr lang="fa-IR" sz="1400" b="0" i="0" u="none" strike="noStrike" kern="1200" baseline="0">
                    <a:solidFill>
                      <a:sysClr val="windowText" lastClr="000000"/>
                    </a:solidFill>
                    <a:latin typeface="IRNazanin" panose="02000506000000020002" pitchFamily="2" charset="-78"/>
                    <a:ea typeface="+mn-ea"/>
                    <a:cs typeface="IRNazanin" panose="02000506000000020002" pitchFamily="2" charset="-78"/>
                  </a:rPr>
                  <a:t>خالص ارزش فعلی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lvl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lang="fa-IR" sz="1400" b="0" i="0" u="none" strike="noStrike" kern="1200" baseline="0">
                  <a:solidFill>
                    <a:sysClr val="windowText" lastClr="000000"/>
                  </a:solidFill>
                  <a:latin typeface="IRNazanin" panose="02000506000000020002" pitchFamily="2" charset="-78"/>
                  <a:ea typeface="+mn-ea"/>
                  <a:cs typeface="IRNazanin" panose="02000506000000020002" pitchFamily="2" charset="-78"/>
                </a:defRPr>
              </a:pPr>
              <a:endParaRPr lang="fa-IR"/>
            </a:p>
          </c:txPr>
        </c:title>
        <c:numFmt formatCode="[$-3000401]#,##0_);[Red]\(#,##0\)" sourceLinked="0"/>
        <c:majorTickMark val="out"/>
        <c:minorTickMark val="none"/>
        <c:tickLblPos val="nextTo"/>
        <c:spPr>
          <a:noFill/>
          <a:ln>
            <a:solidFill>
              <a:srgbClr val="868686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 rtl="1">
              <a:defRPr sz="1200" b="0" i="0" u="none" strike="noStrike" kern="1200" baseline="0">
                <a:solidFill>
                  <a:sysClr val="windowText" lastClr="000000"/>
                </a:solidFill>
                <a:latin typeface="IRNazanin" panose="02000506000000020002" pitchFamily="2" charset="-78"/>
                <a:ea typeface="+mn-ea"/>
                <a:cs typeface="IRNazanin" panose="02000506000000020002" pitchFamily="2" charset="-78"/>
              </a:defRPr>
            </a:pPr>
            <a:endParaRPr lang="fa-IR"/>
          </a:p>
        </c:txPr>
        <c:crossAx val="-4910622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a-I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a-IR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4"/>
            <c:spPr>
              <a:solidFill>
                <a:schemeClr val="accent1"/>
              </a:solidFill>
              <a:ln w="9525" cap="flat">
                <a:solidFill>
                  <a:schemeClr val="accent1">
                    <a:alpha val="0"/>
                  </a:schemeClr>
                </a:solidFill>
              </a:ln>
              <a:effectLst/>
            </c:spPr>
          </c:marker>
          <c:cat>
            <c:numRef>
              <c:f>'آ.ح. NPV - هزینه‌های ثابت'!$C$23:$C$43</c:f>
              <c:numCache>
                <c:formatCode>0%</c:formatCode>
                <c:ptCount val="21"/>
                <c:pt idx="0">
                  <c:v>0.45061258435327445</c:v>
                </c:pt>
                <c:pt idx="1">
                  <c:v>0.47061258435327447</c:v>
                </c:pt>
                <c:pt idx="2">
                  <c:v>0.49061258435327448</c:v>
                </c:pt>
                <c:pt idx="3">
                  <c:v>0.5106125843532745</c:v>
                </c:pt>
                <c:pt idx="4">
                  <c:v>0.53061258435327452</c:v>
                </c:pt>
                <c:pt idx="5">
                  <c:v>0.55061258435327454</c:v>
                </c:pt>
                <c:pt idx="6">
                  <c:v>0.57061258435327455</c:v>
                </c:pt>
                <c:pt idx="7">
                  <c:v>0.59061258435327457</c:v>
                </c:pt>
                <c:pt idx="8">
                  <c:v>0.61061258435327459</c:v>
                </c:pt>
                <c:pt idx="9">
                  <c:v>0.63061258435327461</c:v>
                </c:pt>
                <c:pt idx="10">
                  <c:v>0.65061258435327463</c:v>
                </c:pt>
                <c:pt idx="11">
                  <c:v>0.67061258435327464</c:v>
                </c:pt>
                <c:pt idx="12">
                  <c:v>0.69061258435327466</c:v>
                </c:pt>
                <c:pt idx="13">
                  <c:v>0.71061258435327468</c:v>
                </c:pt>
                <c:pt idx="14">
                  <c:v>0.7306125843532747</c:v>
                </c:pt>
                <c:pt idx="15">
                  <c:v>0.75061258435327471</c:v>
                </c:pt>
                <c:pt idx="16">
                  <c:v>0.77061258435327473</c:v>
                </c:pt>
                <c:pt idx="17">
                  <c:v>0.79061258435327475</c:v>
                </c:pt>
                <c:pt idx="18">
                  <c:v>0.81061258435327477</c:v>
                </c:pt>
                <c:pt idx="19">
                  <c:v>0.83061258435327479</c:v>
                </c:pt>
                <c:pt idx="20">
                  <c:v>0.8506125843532748</c:v>
                </c:pt>
              </c:numCache>
            </c:numRef>
          </c:cat>
          <c:val>
            <c:numRef>
              <c:f>'آ.ح. NPV - هزینه‌های ثابت'!$D$23:$D$43</c:f>
              <c:numCache>
                <c:formatCode>#,##0</c:formatCode>
                <c:ptCount val="21"/>
                <c:pt idx="0">
                  <c:v>188630.18291205878</c:v>
                </c:pt>
                <c:pt idx="1">
                  <c:v>158252.74879096309</c:v>
                </c:pt>
                <c:pt idx="2">
                  <c:v>131356.08535871722</c:v>
                </c:pt>
                <c:pt idx="3">
                  <c:v>107505.09795004399</c:v>
                </c:pt>
                <c:pt idx="4">
                  <c:v>86325.665294235179</c:v>
                </c:pt>
                <c:pt idx="5">
                  <c:v>67495.158928965233</c:v>
                </c:pt>
                <c:pt idx="6">
                  <c:v>50734.57482323829</c:v>
                </c:pt>
                <c:pt idx="7">
                  <c:v>35801.981133546418</c:v>
                </c:pt>
                <c:pt idx="8">
                  <c:v>22487.044139938196</c:v>
                </c:pt>
                <c:pt idx="9">
                  <c:v>10606.440432811296</c:v>
                </c:pt>
                <c:pt idx="10" formatCode="0">
                  <c:v>-1.5979125932660343E-11</c:v>
                </c:pt>
                <c:pt idx="11">
                  <c:v>-9472.5459594814856</c:v>
                </c:pt>
                <c:pt idx="12">
                  <c:v>-17934.315314032679</c:v>
                </c:pt>
                <c:pt idx="13">
                  <c:v>-25493.607430794895</c:v>
                </c:pt>
                <c:pt idx="14">
                  <c:v>-32245.88670248185</c:v>
                </c:pt>
                <c:pt idx="15">
                  <c:v>-38275.473889172645</c:v>
                </c:pt>
                <c:pt idx="16">
                  <c:v>-43656.992079741627</c:v>
                </c:pt>
                <c:pt idx="17">
                  <c:v>-48456.60601017758</c:v>
                </c:pt>
                <c:pt idx="18">
                  <c:v>-52733.086891704355</c:v>
                </c:pt>
                <c:pt idx="19">
                  <c:v>-56538.729511657642</c:v>
                </c:pt>
                <c:pt idx="20">
                  <c:v>-59920.143944953074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3E2-4DA4-A5A4-E60B0E47F9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49099152"/>
        <c:axId val="-49098064"/>
      </c:lineChart>
      <c:catAx>
        <c:axId val="-4909915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IRNazanin" panose="02000506000000020002" pitchFamily="2" charset="-78"/>
                    <a:ea typeface="+mn-ea"/>
                    <a:cs typeface="IRNazanin" panose="02000506000000020002" pitchFamily="2" charset="-78"/>
                  </a:defRPr>
                </a:pPr>
                <a:r>
                  <a:rPr lang="fa-IR"/>
                  <a:t>نرخ</a:t>
                </a:r>
                <a:r>
                  <a:rPr lang="fa-IR" baseline="0"/>
                  <a:t> تنزیل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IRNazanin" panose="02000506000000020002" pitchFamily="2" charset="-78"/>
                  <a:ea typeface="+mn-ea"/>
                  <a:cs typeface="IRNazanin" panose="02000506000000020002" pitchFamily="2" charset="-78"/>
                </a:defRPr>
              </a:pPr>
              <a:endParaRPr lang="fa-IR"/>
            </a:p>
          </c:txPr>
        </c:title>
        <c:numFmt formatCode="0%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868686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IRNazanin" panose="02000506000000020002" pitchFamily="2" charset="-78"/>
                <a:ea typeface="+mn-ea"/>
                <a:cs typeface="IRNazanin" panose="02000506000000020002" pitchFamily="2" charset="-78"/>
              </a:defRPr>
            </a:pPr>
            <a:endParaRPr lang="fa-IR"/>
          </a:p>
        </c:txPr>
        <c:crossAx val="-49098064"/>
        <c:crosses val="autoZero"/>
        <c:auto val="1"/>
        <c:lblAlgn val="ctr"/>
        <c:lblOffset val="100"/>
        <c:noMultiLvlLbl val="0"/>
      </c:catAx>
      <c:valAx>
        <c:axId val="-49098064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fa-IR" sz="1400" b="0" i="0" u="none" strike="noStrike" kern="1200" baseline="0">
                    <a:solidFill>
                      <a:sysClr val="windowText" lastClr="000000"/>
                    </a:solidFill>
                    <a:latin typeface="IRNazanin" panose="02000506000000020002" pitchFamily="2" charset="-78"/>
                    <a:ea typeface="+mn-ea"/>
                    <a:cs typeface="IRNazanin" panose="02000506000000020002" pitchFamily="2" charset="-78"/>
                  </a:defRPr>
                </a:pPr>
                <a:r>
                  <a:rPr lang="fa-IR" sz="1400" b="0" i="0" u="none" strike="noStrike" kern="1200" baseline="0">
                    <a:solidFill>
                      <a:sysClr val="windowText" lastClr="000000"/>
                    </a:solidFill>
                    <a:latin typeface="IRNazanin" panose="02000506000000020002" pitchFamily="2" charset="-78"/>
                    <a:ea typeface="+mn-ea"/>
                    <a:cs typeface="IRNazanin" panose="02000506000000020002" pitchFamily="2" charset="-78"/>
                  </a:rPr>
                  <a:t>خالص ارزش فعلی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lvl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lang="fa-IR" sz="1400" b="0" i="0" u="none" strike="noStrike" kern="1200" baseline="0">
                  <a:solidFill>
                    <a:sysClr val="windowText" lastClr="000000"/>
                  </a:solidFill>
                  <a:latin typeface="IRNazanin" panose="02000506000000020002" pitchFamily="2" charset="-78"/>
                  <a:ea typeface="+mn-ea"/>
                  <a:cs typeface="IRNazanin" panose="02000506000000020002" pitchFamily="2" charset="-78"/>
                </a:defRPr>
              </a:pPr>
              <a:endParaRPr lang="fa-IR"/>
            </a:p>
          </c:txPr>
        </c:title>
        <c:numFmt formatCode="[$-3010000]0\ " sourceLinked="0"/>
        <c:majorTickMark val="none"/>
        <c:minorTickMark val="none"/>
        <c:tickLblPos val="nextTo"/>
        <c:spPr>
          <a:noFill/>
          <a:ln>
            <a:solidFill>
              <a:srgbClr val="868686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 rtl="1">
              <a:defRPr sz="1200" b="0" i="0" u="none" strike="noStrike" kern="1200" baseline="0">
                <a:solidFill>
                  <a:sysClr val="windowText" lastClr="000000"/>
                </a:solidFill>
                <a:latin typeface="IRNazanin" panose="02000506000000020002" pitchFamily="2" charset="-78"/>
                <a:ea typeface="+mn-ea"/>
                <a:cs typeface="IRNazanin" panose="02000506000000020002" pitchFamily="2" charset="-78"/>
              </a:defRPr>
            </a:pPr>
            <a:endParaRPr lang="fa-IR"/>
          </a:p>
        </c:txPr>
        <c:crossAx val="-4909915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a-IR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4"/>
            <c:spPr>
              <a:solidFill>
                <a:schemeClr val="accent1"/>
              </a:solidFill>
              <a:ln w="9525" cap="flat">
                <a:solidFill>
                  <a:schemeClr val="accent1">
                    <a:alpha val="0"/>
                  </a:schemeClr>
                </a:solidFill>
              </a:ln>
              <a:effectLst/>
            </c:spPr>
          </c:marker>
          <c:cat>
            <c:numRef>
              <c:f>'آ.ح. NPV - هزینه‌های عملیاتی'!$C$23:$C$43</c:f>
              <c:numCache>
                <c:formatCode>0%</c:formatCode>
                <c:ptCount val="21"/>
                <c:pt idx="0">
                  <c:v>0.45061258435327445</c:v>
                </c:pt>
                <c:pt idx="1">
                  <c:v>0.47061258435327447</c:v>
                </c:pt>
                <c:pt idx="2">
                  <c:v>0.49061258435327448</c:v>
                </c:pt>
                <c:pt idx="3">
                  <c:v>0.5106125843532745</c:v>
                </c:pt>
                <c:pt idx="4">
                  <c:v>0.53061258435327452</c:v>
                </c:pt>
                <c:pt idx="5">
                  <c:v>0.55061258435327454</c:v>
                </c:pt>
                <c:pt idx="6">
                  <c:v>0.57061258435327455</c:v>
                </c:pt>
                <c:pt idx="7">
                  <c:v>0.59061258435327457</c:v>
                </c:pt>
                <c:pt idx="8">
                  <c:v>0.61061258435327459</c:v>
                </c:pt>
                <c:pt idx="9">
                  <c:v>0.63061258435327461</c:v>
                </c:pt>
                <c:pt idx="10">
                  <c:v>0.65061258435327463</c:v>
                </c:pt>
                <c:pt idx="11">
                  <c:v>0.67061258435327464</c:v>
                </c:pt>
                <c:pt idx="12">
                  <c:v>0.69061258435327466</c:v>
                </c:pt>
                <c:pt idx="13">
                  <c:v>0.71061258435327468</c:v>
                </c:pt>
                <c:pt idx="14">
                  <c:v>0.7306125843532747</c:v>
                </c:pt>
                <c:pt idx="15">
                  <c:v>0.75061258435327471</c:v>
                </c:pt>
                <c:pt idx="16">
                  <c:v>0.77061258435327473</c:v>
                </c:pt>
                <c:pt idx="17">
                  <c:v>0.79061258435327475</c:v>
                </c:pt>
                <c:pt idx="18">
                  <c:v>0.81061258435327477</c:v>
                </c:pt>
                <c:pt idx="19">
                  <c:v>0.83061258435327479</c:v>
                </c:pt>
                <c:pt idx="20">
                  <c:v>0.8506125843532748</c:v>
                </c:pt>
              </c:numCache>
            </c:numRef>
          </c:cat>
          <c:val>
            <c:numRef>
              <c:f>'آ.ح. NPV - هزینه‌های عملیاتی'!$D$23:$D$43</c:f>
              <c:numCache>
                <c:formatCode>#,##0</c:formatCode>
                <c:ptCount val="21"/>
                <c:pt idx="0">
                  <c:v>188630.18291205878</c:v>
                </c:pt>
                <c:pt idx="1">
                  <c:v>158252.74879096309</c:v>
                </c:pt>
                <c:pt idx="2">
                  <c:v>131356.08535871722</c:v>
                </c:pt>
                <c:pt idx="3">
                  <c:v>107505.09795004399</c:v>
                </c:pt>
                <c:pt idx="4">
                  <c:v>86325.665294235179</c:v>
                </c:pt>
                <c:pt idx="5">
                  <c:v>67495.158928965233</c:v>
                </c:pt>
                <c:pt idx="6">
                  <c:v>50734.57482323829</c:v>
                </c:pt>
                <c:pt idx="7">
                  <c:v>35801.981133546418</c:v>
                </c:pt>
                <c:pt idx="8">
                  <c:v>22487.044139938196</c:v>
                </c:pt>
                <c:pt idx="9">
                  <c:v>10606.440432811296</c:v>
                </c:pt>
                <c:pt idx="10" formatCode="0">
                  <c:v>-1.5979125932660343E-11</c:v>
                </c:pt>
                <c:pt idx="11">
                  <c:v>-9472.5459594814856</c:v>
                </c:pt>
                <c:pt idx="12">
                  <c:v>-17934.315314032679</c:v>
                </c:pt>
                <c:pt idx="13">
                  <c:v>-25493.607430794895</c:v>
                </c:pt>
                <c:pt idx="14">
                  <c:v>-32245.88670248185</c:v>
                </c:pt>
                <c:pt idx="15">
                  <c:v>-38275.473889172645</c:v>
                </c:pt>
                <c:pt idx="16">
                  <c:v>-43656.992079741627</c:v>
                </c:pt>
                <c:pt idx="17">
                  <c:v>-48456.60601017758</c:v>
                </c:pt>
                <c:pt idx="18">
                  <c:v>-52733.086891704355</c:v>
                </c:pt>
                <c:pt idx="19">
                  <c:v>-56538.729511657642</c:v>
                </c:pt>
                <c:pt idx="20">
                  <c:v>-59920.143944953074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142-4DC7-928C-4CA3105B6A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51165696"/>
        <c:axId val="-51158624"/>
      </c:lineChart>
      <c:catAx>
        <c:axId val="-5116569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IRNazanin" panose="02000506000000020002" pitchFamily="2" charset="-78"/>
                    <a:ea typeface="+mn-ea"/>
                    <a:cs typeface="IRNazanin" panose="02000506000000020002" pitchFamily="2" charset="-78"/>
                  </a:defRPr>
                </a:pPr>
                <a:r>
                  <a:rPr lang="fa-IR" sz="1400">
                    <a:solidFill>
                      <a:sysClr val="windowText" lastClr="000000"/>
                    </a:solidFill>
                    <a:latin typeface="IRNazanin" panose="02000506000000020002" pitchFamily="2" charset="-78"/>
                    <a:cs typeface="IRNazanin" panose="02000506000000020002" pitchFamily="2" charset="-78"/>
                  </a:rPr>
                  <a:t>نرخ</a:t>
                </a:r>
                <a:r>
                  <a:rPr lang="fa-IR" sz="1400" baseline="0">
                    <a:solidFill>
                      <a:sysClr val="windowText" lastClr="000000"/>
                    </a:solidFill>
                    <a:latin typeface="IRNazanin" panose="02000506000000020002" pitchFamily="2" charset="-78"/>
                    <a:cs typeface="IRNazanin" panose="02000506000000020002" pitchFamily="2" charset="-78"/>
                  </a:rPr>
                  <a:t> تنزیل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IRNazanin" panose="02000506000000020002" pitchFamily="2" charset="-78"/>
                  <a:ea typeface="+mn-ea"/>
                  <a:cs typeface="IRNazanin" panose="02000506000000020002" pitchFamily="2" charset="-78"/>
                </a:defRPr>
              </a:pPr>
              <a:endParaRPr lang="fa-IR"/>
            </a:p>
          </c:txPr>
        </c:title>
        <c:numFmt formatCode="0%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868686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IRNazanin" panose="02000506000000020002" pitchFamily="2" charset="-78"/>
                <a:ea typeface="+mn-ea"/>
                <a:cs typeface="IRNazanin" panose="02000506000000020002" pitchFamily="2" charset="-78"/>
              </a:defRPr>
            </a:pPr>
            <a:endParaRPr lang="fa-IR"/>
          </a:p>
        </c:txPr>
        <c:crossAx val="-51158624"/>
        <c:crosses val="autoZero"/>
        <c:auto val="1"/>
        <c:lblAlgn val="ctr"/>
        <c:lblOffset val="100"/>
        <c:noMultiLvlLbl val="0"/>
      </c:catAx>
      <c:valAx>
        <c:axId val="-51158624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IRNazanin" panose="02000506000000020002" pitchFamily="2" charset="-78"/>
                    <a:ea typeface="+mn-ea"/>
                    <a:cs typeface="IRNazanin" panose="02000506000000020002" pitchFamily="2" charset="-78"/>
                  </a:defRPr>
                </a:pPr>
                <a:r>
                  <a:rPr lang="fa-IR" sz="1400">
                    <a:solidFill>
                      <a:sysClr val="windowText" lastClr="000000"/>
                    </a:solidFill>
                    <a:latin typeface="IRNazanin" panose="02000506000000020002" pitchFamily="2" charset="-78"/>
                    <a:cs typeface="IRNazanin" panose="02000506000000020002" pitchFamily="2" charset="-78"/>
                  </a:rPr>
                  <a:t>خالص ارزش</a:t>
                </a:r>
                <a:r>
                  <a:rPr lang="fa-IR" sz="1400" baseline="0">
                    <a:solidFill>
                      <a:sysClr val="windowText" lastClr="000000"/>
                    </a:solidFill>
                    <a:latin typeface="IRNazanin" panose="02000506000000020002" pitchFamily="2" charset="-78"/>
                    <a:cs typeface="IRNazanin" panose="02000506000000020002" pitchFamily="2" charset="-78"/>
                  </a:rPr>
                  <a:t> فعلی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IRNazanin" panose="02000506000000020002" pitchFamily="2" charset="-78"/>
                  <a:ea typeface="+mn-ea"/>
                  <a:cs typeface="IRNazanin" panose="02000506000000020002" pitchFamily="2" charset="-78"/>
                </a:defRPr>
              </a:pPr>
              <a:endParaRPr lang="fa-IR"/>
            </a:p>
          </c:txPr>
        </c:title>
        <c:numFmt formatCode="[$-3010000]0\ " sourceLinked="0"/>
        <c:majorTickMark val="none"/>
        <c:minorTickMark val="none"/>
        <c:tickLblPos val="nextTo"/>
        <c:spPr>
          <a:noFill/>
          <a:ln>
            <a:solidFill>
              <a:srgbClr val="868686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 rtl="1">
              <a:defRPr sz="1200" b="0" i="0" u="none" strike="noStrike" kern="1200" baseline="0">
                <a:solidFill>
                  <a:sysClr val="windowText" lastClr="000000"/>
                </a:solidFill>
                <a:latin typeface="IRNazanin" panose="02000506000000020002" pitchFamily="2" charset="-78"/>
                <a:ea typeface="+mn-ea"/>
                <a:cs typeface="IRNazanin" panose="02000506000000020002" pitchFamily="2" charset="-78"/>
              </a:defRPr>
            </a:pPr>
            <a:endParaRPr lang="fa-IR"/>
          </a:p>
        </c:txPr>
        <c:crossAx val="-5116569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a-IR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4"/>
            <c:spPr>
              <a:solidFill>
                <a:schemeClr val="accent1"/>
              </a:solidFill>
              <a:ln w="9525" cap="flat">
                <a:solidFill>
                  <a:schemeClr val="accent1">
                    <a:alpha val="0"/>
                  </a:schemeClr>
                </a:solidFill>
              </a:ln>
              <a:effectLst/>
            </c:spPr>
          </c:marker>
          <c:cat>
            <c:numRef>
              <c:f>'آ.ح. NPV - هزینه‌های عملیاتی'!$C$72:$C$92</c:f>
              <c:numCache>
                <c:formatCode>0%</c:formatCode>
                <c:ptCount val="21"/>
                <c:pt idx="0">
                  <c:v>0.38686482255251198</c:v>
                </c:pt>
                <c:pt idx="1">
                  <c:v>0.406864822552512</c:v>
                </c:pt>
                <c:pt idx="2">
                  <c:v>0.42686482255251201</c:v>
                </c:pt>
                <c:pt idx="3">
                  <c:v>0.44686482255251203</c:v>
                </c:pt>
                <c:pt idx="4">
                  <c:v>0.46686482255251205</c:v>
                </c:pt>
                <c:pt idx="5">
                  <c:v>0.48686482255251207</c:v>
                </c:pt>
                <c:pt idx="6">
                  <c:v>0.50686482255251208</c:v>
                </c:pt>
                <c:pt idx="7">
                  <c:v>0.5268648225525121</c:v>
                </c:pt>
                <c:pt idx="8">
                  <c:v>0.54686482255251212</c:v>
                </c:pt>
                <c:pt idx="9">
                  <c:v>0.56686482255251214</c:v>
                </c:pt>
                <c:pt idx="10">
                  <c:v>0.58686482255251216</c:v>
                </c:pt>
                <c:pt idx="11">
                  <c:v>0.60686482255251217</c:v>
                </c:pt>
                <c:pt idx="12">
                  <c:v>0.62686482255251219</c:v>
                </c:pt>
                <c:pt idx="13">
                  <c:v>0.64686482255251221</c:v>
                </c:pt>
                <c:pt idx="14">
                  <c:v>0.66686482255251223</c:v>
                </c:pt>
                <c:pt idx="15">
                  <c:v>0.68686482255251224</c:v>
                </c:pt>
                <c:pt idx="16">
                  <c:v>0.70686482255251226</c:v>
                </c:pt>
                <c:pt idx="17">
                  <c:v>0.72686482255251228</c:v>
                </c:pt>
                <c:pt idx="18">
                  <c:v>0.7468648225525123</c:v>
                </c:pt>
                <c:pt idx="19">
                  <c:v>0.76686482255251232</c:v>
                </c:pt>
                <c:pt idx="20">
                  <c:v>0.78686482255251233</c:v>
                </c:pt>
              </c:numCache>
            </c:numRef>
          </c:cat>
          <c:val>
            <c:numRef>
              <c:f>'آ.ح. NPV - هزینه‌های عملیاتی'!$D$72:$D$92</c:f>
              <c:numCache>
                <c:formatCode>#,##0</c:formatCode>
                <c:ptCount val="21"/>
                <c:pt idx="0">
                  <c:v>237907.52081279526</c:v>
                </c:pt>
                <c:pt idx="1">
                  <c:v>198405.62387813325</c:v>
                </c:pt>
                <c:pt idx="2">
                  <c:v>163749.66275419993</c:v>
                </c:pt>
                <c:pt idx="3">
                  <c:v>133291.14233270861</c:v>
                </c:pt>
                <c:pt idx="4">
                  <c:v>106478.49129327698</c:v>
                </c:pt>
                <c:pt idx="5">
                  <c:v>82841.059229585939</c:v>
                </c:pt>
                <c:pt idx="6">
                  <c:v>61975.991866168959</c:v>
                </c:pt>
                <c:pt idx="7">
                  <c:v>43537.427311502608</c:v>
                </c:pt>
                <c:pt idx="8">
                  <c:v>27227.571210693935</c:v>
                </c:pt>
                <c:pt idx="9">
                  <c:v>12789.298502101859</c:v>
                </c:pt>
                <c:pt idx="10" formatCode="0">
                  <c:v>-2.0059877886037831E-11</c:v>
                </c:pt>
                <c:pt idx="11">
                  <c:v>-11333.552407884703</c:v>
                </c:pt>
                <c:pt idx="12">
                  <c:v>-21379.504206781177</c:v>
                </c:pt>
                <c:pt idx="13">
                  <c:v>-30284.527709338174</c:v>
                </c:pt>
                <c:pt idx="14">
                  <c:v>-38176.862078130449</c:v>
                </c:pt>
                <c:pt idx="15">
                  <c:v>-45168.881243476149</c:v>
                </c:pt>
                <c:pt idx="16">
                  <c:v>-51359.26920470428</c:v>
                </c:pt>
                <c:pt idx="17">
                  <c:v>-56834.867840941668</c:v>
                </c:pt>
                <c:pt idx="18">
                  <c:v>-61672.250756676454</c:v>
                </c:pt>
                <c:pt idx="19">
                  <c:v>-65939.067286774065</c:v>
                </c:pt>
                <c:pt idx="20">
                  <c:v>-69695.193144032091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274-47AE-96DB-A7A2BE10BE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49111664"/>
        <c:axId val="-49108944"/>
      </c:lineChart>
      <c:catAx>
        <c:axId val="-4911166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IRNazanin" panose="02000506000000020002" pitchFamily="2" charset="-78"/>
                    <a:ea typeface="+mn-ea"/>
                    <a:cs typeface="IRNazanin" panose="02000506000000020002" pitchFamily="2" charset="-78"/>
                  </a:defRPr>
                </a:pPr>
                <a:r>
                  <a:rPr lang="fa-IR"/>
                  <a:t>نرخ</a:t>
                </a:r>
                <a:r>
                  <a:rPr lang="fa-IR" baseline="0"/>
                  <a:t> تنزیل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IRNazanin" panose="02000506000000020002" pitchFamily="2" charset="-78"/>
                  <a:ea typeface="+mn-ea"/>
                  <a:cs typeface="IRNazanin" panose="02000506000000020002" pitchFamily="2" charset="-78"/>
                </a:defRPr>
              </a:pPr>
              <a:endParaRPr lang="fa-IR"/>
            </a:p>
          </c:txPr>
        </c:title>
        <c:numFmt formatCode="0%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868686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IRNazanin" panose="02000506000000020002" pitchFamily="2" charset="-78"/>
                <a:ea typeface="+mn-ea"/>
                <a:cs typeface="IRNazanin" panose="02000506000000020002" pitchFamily="2" charset="-78"/>
              </a:defRPr>
            </a:pPr>
            <a:endParaRPr lang="fa-IR"/>
          </a:p>
        </c:txPr>
        <c:crossAx val="-49108944"/>
        <c:crosses val="autoZero"/>
        <c:auto val="1"/>
        <c:lblAlgn val="ctr"/>
        <c:lblOffset val="100"/>
        <c:noMultiLvlLbl val="0"/>
      </c:catAx>
      <c:valAx>
        <c:axId val="-49108944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fa-IR" sz="1400" b="0" i="0" u="none" strike="noStrike" kern="1200" baseline="0">
                    <a:solidFill>
                      <a:sysClr val="windowText" lastClr="000000"/>
                    </a:solidFill>
                    <a:latin typeface="IRNazanin" panose="02000506000000020002" pitchFamily="2" charset="-78"/>
                    <a:ea typeface="+mn-ea"/>
                    <a:cs typeface="IRNazanin" panose="02000506000000020002" pitchFamily="2" charset="-78"/>
                  </a:defRPr>
                </a:pPr>
                <a:r>
                  <a:rPr lang="fa-IR" sz="1400" b="0" i="0" u="none" strike="noStrike" kern="1200" baseline="0">
                    <a:solidFill>
                      <a:sysClr val="windowText" lastClr="000000"/>
                    </a:solidFill>
                    <a:latin typeface="IRNazanin" panose="02000506000000020002" pitchFamily="2" charset="-78"/>
                    <a:ea typeface="+mn-ea"/>
                    <a:cs typeface="IRNazanin" panose="02000506000000020002" pitchFamily="2" charset="-78"/>
                  </a:rPr>
                  <a:t>خالص ارزش فعلی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lvl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lang="fa-IR" sz="1400" b="0" i="0" u="none" strike="noStrike" kern="1200" baseline="0">
                  <a:solidFill>
                    <a:sysClr val="windowText" lastClr="000000"/>
                  </a:solidFill>
                  <a:latin typeface="IRNazanin" panose="02000506000000020002" pitchFamily="2" charset="-78"/>
                  <a:ea typeface="+mn-ea"/>
                  <a:cs typeface="IRNazanin" panose="02000506000000020002" pitchFamily="2" charset="-78"/>
                </a:defRPr>
              </a:pPr>
              <a:endParaRPr lang="fa-IR"/>
            </a:p>
          </c:txPr>
        </c:title>
        <c:numFmt formatCode="[$-3010000]0\ " sourceLinked="0"/>
        <c:majorTickMark val="none"/>
        <c:minorTickMark val="none"/>
        <c:tickLblPos val="nextTo"/>
        <c:spPr>
          <a:noFill/>
          <a:ln>
            <a:solidFill>
              <a:srgbClr val="868686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 rtl="1">
              <a:defRPr sz="1200" b="0" i="0" u="none" strike="noStrike" kern="1200" baseline="0">
                <a:solidFill>
                  <a:sysClr val="windowText" lastClr="000000"/>
                </a:solidFill>
                <a:latin typeface="IRNazanin" panose="02000506000000020002" pitchFamily="2" charset="-78"/>
                <a:ea typeface="+mn-ea"/>
                <a:cs typeface="IRNazanin" panose="02000506000000020002" pitchFamily="2" charset="-78"/>
              </a:defRPr>
            </a:pPr>
            <a:endParaRPr lang="fa-IR"/>
          </a:p>
        </c:txPr>
        <c:crossAx val="-4911166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a-IR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4"/>
            <c:spPr>
              <a:solidFill>
                <a:schemeClr val="accent1"/>
              </a:solidFill>
              <a:ln w="9525" cap="flat">
                <a:solidFill>
                  <a:schemeClr val="accent1">
                    <a:alpha val="0"/>
                  </a:schemeClr>
                </a:solidFill>
              </a:ln>
              <a:effectLst/>
            </c:spPr>
          </c:marker>
          <c:cat>
            <c:numRef>
              <c:f>'آ.ح. NPV - هزینه‌های عملیاتی'!$C$121:$C$141</c:f>
              <c:numCache>
                <c:formatCode>0%</c:formatCode>
                <c:ptCount val="21"/>
                <c:pt idx="0">
                  <c:v>0.51401761725172435</c:v>
                </c:pt>
                <c:pt idx="1">
                  <c:v>0.53401761725172436</c:v>
                </c:pt>
                <c:pt idx="2">
                  <c:v>0.55401761725172438</c:v>
                </c:pt>
                <c:pt idx="3">
                  <c:v>0.5740176172517244</c:v>
                </c:pt>
                <c:pt idx="4">
                  <c:v>0.59401761725172442</c:v>
                </c:pt>
                <c:pt idx="5">
                  <c:v>0.61401761725172443</c:v>
                </c:pt>
                <c:pt idx="6">
                  <c:v>0.63401761725172445</c:v>
                </c:pt>
                <c:pt idx="7">
                  <c:v>0.65401761725172447</c:v>
                </c:pt>
                <c:pt idx="8">
                  <c:v>0.67401761725172449</c:v>
                </c:pt>
                <c:pt idx="9">
                  <c:v>0.69401761725172451</c:v>
                </c:pt>
                <c:pt idx="10">
                  <c:v>0.71401761725172452</c:v>
                </c:pt>
                <c:pt idx="11">
                  <c:v>0.73401761725172454</c:v>
                </c:pt>
                <c:pt idx="12">
                  <c:v>0.75401761725172456</c:v>
                </c:pt>
                <c:pt idx="13">
                  <c:v>0.77401761725172458</c:v>
                </c:pt>
                <c:pt idx="14">
                  <c:v>0.79401761725172459</c:v>
                </c:pt>
                <c:pt idx="15">
                  <c:v>0.81401761725172461</c:v>
                </c:pt>
                <c:pt idx="16">
                  <c:v>0.83401761725172463</c:v>
                </c:pt>
                <c:pt idx="17">
                  <c:v>0.85401761725172465</c:v>
                </c:pt>
                <c:pt idx="18">
                  <c:v>0.87401761725172467</c:v>
                </c:pt>
                <c:pt idx="19">
                  <c:v>0.89401761725172468</c:v>
                </c:pt>
                <c:pt idx="20">
                  <c:v>0.9140176172517247</c:v>
                </c:pt>
              </c:numCache>
            </c:numRef>
          </c:cat>
          <c:val>
            <c:numRef>
              <c:f>'آ.ح. NPV - هزینه‌های عملیاتی'!$D$121:$D$141</c:f>
              <c:numCache>
                <c:formatCode>#,##0</c:formatCode>
                <c:ptCount val="21"/>
                <c:pt idx="0">
                  <c:v>152320.78302764089</c:v>
                </c:pt>
                <c:pt idx="1">
                  <c:v>128450.03027291088</c:v>
                </c:pt>
                <c:pt idx="2">
                  <c:v>107143.93432038155</c:v>
                </c:pt>
                <c:pt idx="3">
                  <c:v>88102.102346713989</c:v>
                </c:pt>
                <c:pt idx="4">
                  <c:v>71063.708504859984</c:v>
                </c:pt>
                <c:pt idx="5">
                  <c:v>55801.689189879187</c:v>
                </c:pt>
                <c:pt idx="6">
                  <c:v>42117.873145133104</c:v>
                </c:pt>
                <c:pt idx="7">
                  <c:v>29838.883284166273</c:v>
                </c:pt>
                <c:pt idx="8">
                  <c:v>18812.677616658821</c:v>
                </c:pt>
                <c:pt idx="9">
                  <c:v>8905.6211135583872</c:v>
                </c:pt>
                <c:pt idx="10" formatCode="0">
                  <c:v>9.2858772983596245E-11</c:v>
                </c:pt>
                <c:pt idx="11">
                  <c:v>-8008.0941824086312</c:v>
                </c:pt>
                <c:pt idx="12">
                  <c:v>-15210.570573245323</c:v>
                </c:pt>
                <c:pt idx="13">
                  <c:v>-21688.884464972369</c:v>
                </c:pt>
                <c:pt idx="14">
                  <c:v>-27515.363180944583</c:v>
                </c:pt>
                <c:pt idx="15">
                  <c:v>-32754.346363575867</c:v>
                </c:pt>
                <c:pt idx="16">
                  <c:v>-37463.169000181973</c:v>
                </c:pt>
                <c:pt idx="17">
                  <c:v>-41693.010849954226</c:v>
                </c:pt>
                <c:pt idx="18">
                  <c:v>-45489.632092313368</c:v>
                </c:pt>
                <c:pt idx="19">
                  <c:v>-48894.011841269668</c:v>
                </c:pt>
                <c:pt idx="20">
                  <c:v>-51942.903539283783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F51-49F0-9F8D-F694957A7F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49097520"/>
        <c:axId val="-49102960"/>
      </c:lineChart>
      <c:catAx>
        <c:axId val="-4909752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IRNazanin" panose="02000506000000020002" pitchFamily="2" charset="-78"/>
                    <a:ea typeface="+mn-ea"/>
                    <a:cs typeface="IRNazanin" panose="02000506000000020002" pitchFamily="2" charset="-78"/>
                  </a:defRPr>
                </a:pPr>
                <a:r>
                  <a:rPr lang="fa-IR"/>
                  <a:t>نرخ</a:t>
                </a:r>
                <a:r>
                  <a:rPr lang="fa-IR" baseline="0"/>
                  <a:t> تنزیل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IRNazanin" panose="02000506000000020002" pitchFamily="2" charset="-78"/>
                  <a:ea typeface="+mn-ea"/>
                  <a:cs typeface="IRNazanin" panose="02000506000000020002" pitchFamily="2" charset="-78"/>
                </a:defRPr>
              </a:pPr>
              <a:endParaRPr lang="fa-IR"/>
            </a:p>
          </c:txPr>
        </c:title>
        <c:numFmt formatCode="0%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868686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IRNazanin" panose="02000506000000020002" pitchFamily="2" charset="-78"/>
                <a:ea typeface="+mn-ea"/>
                <a:cs typeface="IRNazanin" panose="02000506000000020002" pitchFamily="2" charset="-78"/>
              </a:defRPr>
            </a:pPr>
            <a:endParaRPr lang="fa-IR"/>
          </a:p>
        </c:txPr>
        <c:crossAx val="-49102960"/>
        <c:crosses val="autoZero"/>
        <c:auto val="1"/>
        <c:lblAlgn val="ctr"/>
        <c:lblOffset val="100"/>
        <c:noMultiLvlLbl val="0"/>
      </c:catAx>
      <c:valAx>
        <c:axId val="-49102960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fa-IR" sz="1400" b="0" i="0" u="none" strike="noStrike" kern="1200" baseline="0">
                    <a:solidFill>
                      <a:sysClr val="windowText" lastClr="000000"/>
                    </a:solidFill>
                    <a:latin typeface="IRNazanin" panose="02000506000000020002" pitchFamily="2" charset="-78"/>
                    <a:ea typeface="+mn-ea"/>
                    <a:cs typeface="IRNazanin" panose="02000506000000020002" pitchFamily="2" charset="-78"/>
                  </a:defRPr>
                </a:pPr>
                <a:r>
                  <a:rPr lang="fa-IR" sz="1400" b="0" i="0" u="none" strike="noStrike" kern="1200" baseline="0">
                    <a:solidFill>
                      <a:sysClr val="windowText" lastClr="000000"/>
                    </a:solidFill>
                    <a:latin typeface="IRNazanin" panose="02000506000000020002" pitchFamily="2" charset="-78"/>
                    <a:ea typeface="+mn-ea"/>
                    <a:cs typeface="IRNazanin" panose="02000506000000020002" pitchFamily="2" charset="-78"/>
                  </a:rPr>
                  <a:t>خالص ارزش فعلی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lvl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lang="fa-IR" sz="1400" b="0" i="0" u="none" strike="noStrike" kern="1200" baseline="0">
                  <a:solidFill>
                    <a:sysClr val="windowText" lastClr="000000"/>
                  </a:solidFill>
                  <a:latin typeface="IRNazanin" panose="02000506000000020002" pitchFamily="2" charset="-78"/>
                  <a:ea typeface="+mn-ea"/>
                  <a:cs typeface="IRNazanin" panose="02000506000000020002" pitchFamily="2" charset="-78"/>
                </a:defRPr>
              </a:pPr>
              <a:endParaRPr lang="fa-IR"/>
            </a:p>
          </c:txPr>
        </c:title>
        <c:numFmt formatCode="[$-3010000]0\ " sourceLinked="0"/>
        <c:majorTickMark val="none"/>
        <c:minorTickMark val="none"/>
        <c:tickLblPos val="nextTo"/>
        <c:spPr>
          <a:noFill/>
          <a:ln>
            <a:solidFill>
              <a:srgbClr val="868686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 rtl="1">
              <a:defRPr sz="1200" b="0" i="0" u="none" strike="noStrike" kern="1200" baseline="0">
                <a:solidFill>
                  <a:sysClr val="windowText" lastClr="000000"/>
                </a:solidFill>
                <a:latin typeface="IRNazanin" panose="02000506000000020002" pitchFamily="2" charset="-78"/>
                <a:ea typeface="+mn-ea"/>
                <a:cs typeface="IRNazanin" panose="02000506000000020002" pitchFamily="2" charset="-78"/>
              </a:defRPr>
            </a:pPr>
            <a:endParaRPr lang="fa-IR"/>
          </a:p>
        </c:txPr>
        <c:crossAx val="-4909752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a-IR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9.3055442720542961E-2"/>
          <c:y val="2.6162937259961151E-2"/>
          <c:w val="0.8888632717570053"/>
          <c:h val="0.86531518305974464"/>
        </c:manualLayout>
      </c:layout>
      <c:lineChart>
        <c:grouping val="standard"/>
        <c:varyColors val="0"/>
        <c:ser>
          <c:idx val="0"/>
          <c:order val="0"/>
          <c:tx>
            <c:strRef>
              <c:f>'آ.ح. NPV - هزینه‌های عملیاتی'!$D$146:$D$147</c:f>
              <c:strCache>
                <c:ptCount val="2"/>
                <c:pt idx="0">
                  <c:v>نرخ تغییر هزینه‌های عملیاتی</c:v>
                </c:pt>
                <c:pt idx="1">
                  <c:v>(-5% )</c:v>
                </c:pt>
              </c:strCache>
            </c:strRef>
          </c:tx>
          <c:spPr>
            <a:ln w="28575" cap="rnd">
              <a:solidFill>
                <a:srgbClr val="00FF00"/>
              </a:solidFill>
              <a:round/>
            </a:ln>
            <a:effectLst/>
          </c:spPr>
          <c:marker>
            <c:symbol val="none"/>
          </c:marker>
          <c:cat>
            <c:numRef>
              <c:f>'آ.ح. NPV - هزینه‌های عملیاتی'!$C$174:$C$199</c:f>
              <c:numCache>
                <c:formatCode>[$-3000401]0%</c:formatCode>
                <c:ptCount val="26"/>
                <c:pt idx="0">
                  <c:v>2.3000000000000003</c:v>
                </c:pt>
                <c:pt idx="1">
                  <c:v>2.3200000000000003</c:v>
                </c:pt>
                <c:pt idx="2">
                  <c:v>2.3400000000000003</c:v>
                </c:pt>
                <c:pt idx="3">
                  <c:v>2.3600000000000003</c:v>
                </c:pt>
                <c:pt idx="4">
                  <c:v>2.3800000000000003</c:v>
                </c:pt>
                <c:pt idx="5">
                  <c:v>2.4000000000000004</c:v>
                </c:pt>
                <c:pt idx="6">
                  <c:v>2.4200000000000004</c:v>
                </c:pt>
                <c:pt idx="7">
                  <c:v>2.4400000000000004</c:v>
                </c:pt>
                <c:pt idx="8">
                  <c:v>2.4600000000000004</c:v>
                </c:pt>
                <c:pt idx="9">
                  <c:v>2.4800000000000004</c:v>
                </c:pt>
                <c:pt idx="10">
                  <c:v>2.5000000000000004</c:v>
                </c:pt>
                <c:pt idx="11">
                  <c:v>2.5200000000000005</c:v>
                </c:pt>
                <c:pt idx="12">
                  <c:v>2.5400000000000005</c:v>
                </c:pt>
                <c:pt idx="13">
                  <c:v>2.5600000000000005</c:v>
                </c:pt>
                <c:pt idx="14">
                  <c:v>2.5800000000000005</c:v>
                </c:pt>
                <c:pt idx="15">
                  <c:v>2.6000000000000005</c:v>
                </c:pt>
                <c:pt idx="16">
                  <c:v>2.6200000000000006</c:v>
                </c:pt>
                <c:pt idx="17">
                  <c:v>2.6400000000000006</c:v>
                </c:pt>
                <c:pt idx="18">
                  <c:v>2.6600000000000006</c:v>
                </c:pt>
                <c:pt idx="19">
                  <c:v>2.6800000000000006</c:v>
                </c:pt>
                <c:pt idx="20">
                  <c:v>2.7000000000000006</c:v>
                </c:pt>
                <c:pt idx="21">
                  <c:v>2.7200000000000006</c:v>
                </c:pt>
                <c:pt idx="22">
                  <c:v>2.7400000000000007</c:v>
                </c:pt>
                <c:pt idx="23">
                  <c:v>2.7600000000000007</c:v>
                </c:pt>
                <c:pt idx="24">
                  <c:v>2.7800000000000007</c:v>
                </c:pt>
                <c:pt idx="25">
                  <c:v>2.8000000000000007</c:v>
                </c:pt>
              </c:numCache>
            </c:numRef>
          </c:cat>
          <c:val>
            <c:numRef>
              <c:f>'آ.ح. NPV - هزینه‌های عملیاتی'!$D$174:$D$199</c:f>
              <c:numCache>
                <c:formatCode>[$-3000401]#,##0_);[Red]\(#,##0\)</c:formatCode>
                <c:ptCount val="26"/>
                <c:pt idx="0">
                  <c:v>-51306.981847861163</c:v>
                </c:pt>
                <c:pt idx="1">
                  <c:v>-50859.596750785888</c:v>
                </c:pt>
                <c:pt idx="2">
                  <c:v>-50416.083240834756</c:v>
                </c:pt>
                <c:pt idx="3">
                  <c:v>-49976.483482942567</c:v>
                </c:pt>
                <c:pt idx="4">
                  <c:v>-49540.833026500928</c:v>
                </c:pt>
                <c:pt idx="5">
                  <c:v>-49109.161293847697</c:v>
                </c:pt>
                <c:pt idx="6">
                  <c:v>-48681.492034761293</c:v>
                </c:pt>
                <c:pt idx="7">
                  <c:v>-48257.843749411077</c:v>
                </c:pt>
                <c:pt idx="8">
                  <c:v>-47838.230082026625</c:v>
                </c:pt>
                <c:pt idx="9">
                  <c:v>-47422.660187377456</c:v>
                </c:pt>
                <c:pt idx="10">
                  <c:v>-47011.139071995131</c:v>
                </c:pt>
                <c:pt idx="11">
                  <c:v>-46603.66791192547</c:v>
                </c:pt>
                <c:pt idx="12">
                  <c:v>-46200.244348663786</c:v>
                </c:pt>
                <c:pt idx="13">
                  <c:v>-45800.862764803169</c:v>
                </c:pt>
                <c:pt idx="14">
                  <c:v>-45405.514540813063</c:v>
                </c:pt>
                <c:pt idx="15">
                  <c:v>-45014.188294260239</c:v>
                </c:pt>
                <c:pt idx="16">
                  <c:v>-44626.870102688365</c:v>
                </c:pt>
                <c:pt idx="17">
                  <c:v>-44243.543711284037</c:v>
                </c:pt>
                <c:pt idx="18">
                  <c:v>-43864.190726374582</c:v>
                </c:pt>
                <c:pt idx="19">
                  <c:v>-43488.790795728251</c:v>
                </c:pt>
                <c:pt idx="20">
                  <c:v>-43117.321776557234</c:v>
                </c:pt>
                <c:pt idx="21">
                  <c:v>-42749.759892059708</c:v>
                </c:pt>
                <c:pt idx="22">
                  <c:v>-42386.07987727756</c:v>
                </c:pt>
                <c:pt idx="23">
                  <c:v>-42026.255114991684</c:v>
                </c:pt>
                <c:pt idx="24">
                  <c:v>-41670.257762325535</c:v>
                </c:pt>
                <c:pt idx="25">
                  <c:v>-41318.058868680833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FD0-48E9-B4B4-D370CD65AF70}"/>
            </c:ext>
          </c:extLst>
        </c:ser>
        <c:ser>
          <c:idx val="1"/>
          <c:order val="1"/>
          <c:tx>
            <c:strRef>
              <c:f>'آ.ح. NPV - هزینه‌های عملیاتی'!$E$146:$E$147</c:f>
              <c:strCache>
                <c:ptCount val="2"/>
                <c:pt idx="0">
                  <c:v>نرخ تغییر هزینه‌های عملیاتی</c:v>
                </c:pt>
                <c:pt idx="1">
                  <c:v>صفر</c:v>
                </c:pt>
              </c:strCache>
            </c:strRef>
          </c:tx>
          <c:spPr>
            <a:ln w="28575" cap="rnd">
              <a:solidFill>
                <a:srgbClr val="5B9BD5"/>
              </a:solidFill>
              <a:round/>
            </a:ln>
            <a:effectLst/>
          </c:spPr>
          <c:marker>
            <c:symbol val="none"/>
          </c:marker>
          <c:cat>
            <c:numRef>
              <c:f>'آ.ح. NPV - هزینه‌های عملیاتی'!$C$174:$C$199</c:f>
              <c:numCache>
                <c:formatCode>[$-3000401]0%</c:formatCode>
                <c:ptCount val="26"/>
                <c:pt idx="0">
                  <c:v>2.3000000000000003</c:v>
                </c:pt>
                <c:pt idx="1">
                  <c:v>2.3200000000000003</c:v>
                </c:pt>
                <c:pt idx="2">
                  <c:v>2.3400000000000003</c:v>
                </c:pt>
                <c:pt idx="3">
                  <c:v>2.3600000000000003</c:v>
                </c:pt>
                <c:pt idx="4">
                  <c:v>2.3800000000000003</c:v>
                </c:pt>
                <c:pt idx="5">
                  <c:v>2.4000000000000004</c:v>
                </c:pt>
                <c:pt idx="6">
                  <c:v>2.4200000000000004</c:v>
                </c:pt>
                <c:pt idx="7">
                  <c:v>2.4400000000000004</c:v>
                </c:pt>
                <c:pt idx="8">
                  <c:v>2.4600000000000004</c:v>
                </c:pt>
                <c:pt idx="9">
                  <c:v>2.4800000000000004</c:v>
                </c:pt>
                <c:pt idx="10">
                  <c:v>2.5000000000000004</c:v>
                </c:pt>
                <c:pt idx="11">
                  <c:v>2.5200000000000005</c:v>
                </c:pt>
                <c:pt idx="12">
                  <c:v>2.5400000000000005</c:v>
                </c:pt>
                <c:pt idx="13">
                  <c:v>2.5600000000000005</c:v>
                </c:pt>
                <c:pt idx="14">
                  <c:v>2.5800000000000005</c:v>
                </c:pt>
                <c:pt idx="15">
                  <c:v>2.6000000000000005</c:v>
                </c:pt>
                <c:pt idx="16">
                  <c:v>2.6200000000000006</c:v>
                </c:pt>
                <c:pt idx="17">
                  <c:v>2.6400000000000006</c:v>
                </c:pt>
                <c:pt idx="18">
                  <c:v>2.6600000000000006</c:v>
                </c:pt>
                <c:pt idx="19">
                  <c:v>2.6800000000000006</c:v>
                </c:pt>
                <c:pt idx="20">
                  <c:v>2.7000000000000006</c:v>
                </c:pt>
                <c:pt idx="21">
                  <c:v>2.7200000000000006</c:v>
                </c:pt>
                <c:pt idx="22">
                  <c:v>2.7400000000000007</c:v>
                </c:pt>
                <c:pt idx="23">
                  <c:v>2.7600000000000007</c:v>
                </c:pt>
                <c:pt idx="24">
                  <c:v>2.7800000000000007</c:v>
                </c:pt>
                <c:pt idx="25">
                  <c:v>2.8000000000000007</c:v>
                </c:pt>
              </c:numCache>
            </c:numRef>
          </c:cat>
          <c:val>
            <c:numRef>
              <c:f>'آ.ح. NPV - هزینه‌های عملیاتی'!$E$174:$E$199</c:f>
              <c:numCache>
                <c:formatCode>[$-3000401]#,##0_);[Red]\(#,##0\)</c:formatCode>
                <c:ptCount val="26"/>
                <c:pt idx="0">
                  <c:v>-53309.701246419369</c:v>
                </c:pt>
                <c:pt idx="1">
                  <c:v>-52819.857665192096</c:v>
                </c:pt>
                <c:pt idx="2">
                  <c:v>-52335.084935317806</c:v>
                </c:pt>
                <c:pt idx="3">
                  <c:v>-51855.382917448638</c:v>
                </c:pt>
                <c:pt idx="4">
                  <c:v>-51380.746645473249</c:v>
                </c:pt>
                <c:pt idx="5">
                  <c:v>-50911.166726884425</c:v>
                </c:pt>
                <c:pt idx="6">
                  <c:v>-50446.629714104718</c:v>
                </c:pt>
                <c:pt idx="7">
                  <c:v>-49987.118448908455</c:v>
                </c:pt>
                <c:pt idx="8">
                  <c:v>-49532.612381912542</c:v>
                </c:pt>
                <c:pt idx="9">
                  <c:v>-49083.087868956754</c:v>
                </c:pt>
                <c:pt idx="10">
                  <c:v>-48638.518446054222</c:v>
                </c:pt>
                <c:pt idx="11">
                  <c:v>-48198.875084464336</c:v>
                </c:pt>
                <c:pt idx="12">
                  <c:v>-47764.126427323128</c:v>
                </c:pt>
                <c:pt idx="13">
                  <c:v>-47334.239009156787</c:v>
                </c:pt>
                <c:pt idx="14">
                  <c:v>-46909.17745950543</c:v>
                </c:pt>
                <c:pt idx="15">
                  <c:v>-46488.90469179146</c:v>
                </c:pt>
                <c:pt idx="16">
                  <c:v>-46073.382078483155</c:v>
                </c:pt>
                <c:pt idx="17">
                  <c:v>-45662.569613526037</c:v>
                </c:pt>
                <c:pt idx="18">
                  <c:v>-45256.426062942694</c:v>
                </c:pt>
                <c:pt idx="19">
                  <c:v>-44854.909104435981</c:v>
                </c:pt>
                <c:pt idx="20">
                  <c:v>-44457.975456769411</c:v>
                </c:pt>
                <c:pt idx="21">
                  <c:v>-44065.580999641905</c:v>
                </c:pt>
                <c:pt idx="22">
                  <c:v>-43677.680884723028</c:v>
                </c:pt>
                <c:pt idx="23">
                  <c:v>-43294.229638465578</c:v>
                </c:pt>
                <c:pt idx="24">
                  <c:v>-42915.181257269382</c:v>
                </c:pt>
                <c:pt idx="25">
                  <c:v>-42540.48929552795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FD0-48E9-B4B4-D370CD65AF70}"/>
            </c:ext>
          </c:extLst>
        </c:ser>
        <c:ser>
          <c:idx val="2"/>
          <c:order val="2"/>
          <c:tx>
            <c:strRef>
              <c:f>'آ.ح. NPV - هزینه‌های عملیاتی'!$F$146:$F$147</c:f>
              <c:strCache>
                <c:ptCount val="2"/>
                <c:pt idx="0">
                  <c:v>نرخ تغییر هزینه‌های عملیاتی</c:v>
                </c:pt>
                <c:pt idx="1">
                  <c:v>(5% )</c:v>
                </c:pt>
              </c:strCache>
            </c:strRef>
          </c:tx>
          <c:spPr>
            <a:ln w="28575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numRef>
              <c:f>'آ.ح. NPV - هزینه‌های عملیاتی'!$C$174:$C$199</c:f>
              <c:numCache>
                <c:formatCode>[$-3000401]0%</c:formatCode>
                <c:ptCount val="26"/>
                <c:pt idx="0">
                  <c:v>2.3000000000000003</c:v>
                </c:pt>
                <c:pt idx="1">
                  <c:v>2.3200000000000003</c:v>
                </c:pt>
                <c:pt idx="2">
                  <c:v>2.3400000000000003</c:v>
                </c:pt>
                <c:pt idx="3">
                  <c:v>2.3600000000000003</c:v>
                </c:pt>
                <c:pt idx="4">
                  <c:v>2.3800000000000003</c:v>
                </c:pt>
                <c:pt idx="5">
                  <c:v>2.4000000000000004</c:v>
                </c:pt>
                <c:pt idx="6">
                  <c:v>2.4200000000000004</c:v>
                </c:pt>
                <c:pt idx="7">
                  <c:v>2.4400000000000004</c:v>
                </c:pt>
                <c:pt idx="8">
                  <c:v>2.4600000000000004</c:v>
                </c:pt>
                <c:pt idx="9">
                  <c:v>2.4800000000000004</c:v>
                </c:pt>
                <c:pt idx="10">
                  <c:v>2.5000000000000004</c:v>
                </c:pt>
                <c:pt idx="11">
                  <c:v>2.5200000000000005</c:v>
                </c:pt>
                <c:pt idx="12">
                  <c:v>2.5400000000000005</c:v>
                </c:pt>
                <c:pt idx="13">
                  <c:v>2.5600000000000005</c:v>
                </c:pt>
                <c:pt idx="14">
                  <c:v>2.5800000000000005</c:v>
                </c:pt>
                <c:pt idx="15">
                  <c:v>2.6000000000000005</c:v>
                </c:pt>
                <c:pt idx="16">
                  <c:v>2.6200000000000006</c:v>
                </c:pt>
                <c:pt idx="17">
                  <c:v>2.6400000000000006</c:v>
                </c:pt>
                <c:pt idx="18">
                  <c:v>2.6600000000000006</c:v>
                </c:pt>
                <c:pt idx="19">
                  <c:v>2.6800000000000006</c:v>
                </c:pt>
                <c:pt idx="20">
                  <c:v>2.7000000000000006</c:v>
                </c:pt>
                <c:pt idx="21">
                  <c:v>2.7200000000000006</c:v>
                </c:pt>
                <c:pt idx="22">
                  <c:v>2.7400000000000007</c:v>
                </c:pt>
                <c:pt idx="23">
                  <c:v>2.7600000000000007</c:v>
                </c:pt>
                <c:pt idx="24">
                  <c:v>2.7800000000000007</c:v>
                </c:pt>
                <c:pt idx="25">
                  <c:v>2.8000000000000007</c:v>
                </c:pt>
              </c:numCache>
            </c:numRef>
          </c:cat>
          <c:val>
            <c:numRef>
              <c:f>'آ.ح. NPV - هزینه‌های عملیاتی'!$F$174:$F$199</c:f>
              <c:numCache>
                <c:formatCode>[$-3000401]#,##0_);[Red]\(#,##0\)</c:formatCode>
                <c:ptCount val="26"/>
                <c:pt idx="0">
                  <c:v>-55312.420644977574</c:v>
                </c:pt>
                <c:pt idx="1">
                  <c:v>-54780.118579598333</c:v>
                </c:pt>
                <c:pt idx="2">
                  <c:v>-54254.086629800855</c:v>
                </c:pt>
                <c:pt idx="3">
                  <c:v>-53734.282351954716</c:v>
                </c:pt>
                <c:pt idx="4">
                  <c:v>-53220.660264445549</c:v>
                </c:pt>
                <c:pt idx="5">
                  <c:v>-52713.172159921131</c:v>
                </c:pt>
                <c:pt idx="6">
                  <c:v>-52211.767393448135</c:v>
                </c:pt>
                <c:pt idx="7">
                  <c:v>-51716.393148405827</c:v>
                </c:pt>
                <c:pt idx="8">
                  <c:v>-51226.994681798431</c:v>
                </c:pt>
                <c:pt idx="9">
                  <c:v>-50743.515550536045</c:v>
                </c:pt>
                <c:pt idx="10">
                  <c:v>-50265.897820113314</c:v>
                </c:pt>
                <c:pt idx="11">
                  <c:v>-49794.082257003203</c:v>
                </c:pt>
                <c:pt idx="12">
                  <c:v>-49328.008505982463</c:v>
                </c:pt>
                <c:pt idx="13">
                  <c:v>-48867.615253510419</c:v>
                </c:pt>
                <c:pt idx="14">
                  <c:v>-48412.840378197841</c:v>
                </c:pt>
                <c:pt idx="15">
                  <c:v>-47963.621089322682</c:v>
                </c:pt>
                <c:pt idx="16">
                  <c:v>-47519.894054277953</c:v>
                </c:pt>
                <c:pt idx="17">
                  <c:v>-47081.595515768022</c:v>
                </c:pt>
                <c:pt idx="18">
                  <c:v>-46648.661399510798</c:v>
                </c:pt>
                <c:pt idx="19">
                  <c:v>-46221.027413143725</c:v>
                </c:pt>
                <c:pt idx="20">
                  <c:v>-45798.629136981588</c:v>
                </c:pt>
                <c:pt idx="21">
                  <c:v>-45381.402107224123</c:v>
                </c:pt>
                <c:pt idx="22">
                  <c:v>-44969.281892168518</c:v>
                </c:pt>
                <c:pt idx="23">
                  <c:v>-44562.204161939473</c:v>
                </c:pt>
                <c:pt idx="24">
                  <c:v>-44160.104752213207</c:v>
                </c:pt>
                <c:pt idx="25">
                  <c:v>-43762.919722375089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FD0-48E9-B4B4-D370CD65AF7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-49101328"/>
        <c:axId val="-49100240"/>
      </c:lineChart>
      <c:catAx>
        <c:axId val="-4910132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IRNazanin" panose="02000506000000020002" pitchFamily="2" charset="-78"/>
                    <a:ea typeface="+mn-ea"/>
                    <a:cs typeface="IRNazanin" panose="02000506000000020002" pitchFamily="2" charset="-78"/>
                  </a:defRPr>
                </a:pPr>
                <a:r>
                  <a:rPr lang="fa-IR"/>
                  <a:t>نرخ</a:t>
                </a:r>
                <a:r>
                  <a:rPr lang="fa-IR" baseline="0"/>
                  <a:t> تنزیل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IRNazanin" panose="02000506000000020002" pitchFamily="2" charset="-78"/>
                  <a:ea typeface="+mn-ea"/>
                  <a:cs typeface="IRNazanin" panose="02000506000000020002" pitchFamily="2" charset="-78"/>
                </a:defRPr>
              </a:pPr>
              <a:endParaRPr lang="fa-IR"/>
            </a:p>
          </c:txPr>
        </c:title>
        <c:numFmt formatCode="[$-3000401]0%" sourceLinked="1"/>
        <c:majorTickMark val="out"/>
        <c:minorTickMark val="none"/>
        <c:tickLblPos val="nextTo"/>
        <c:spPr>
          <a:noFill/>
          <a:ln w="9525" cap="flat" cmpd="sng" algn="ctr">
            <a:solidFill>
              <a:srgbClr val="868686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IRNazanin" panose="02000506000000020002" pitchFamily="2" charset="-78"/>
                <a:ea typeface="+mn-ea"/>
                <a:cs typeface="IRNazanin" panose="02000506000000020002" pitchFamily="2" charset="-78"/>
              </a:defRPr>
            </a:pPr>
            <a:endParaRPr lang="fa-IR"/>
          </a:p>
        </c:txPr>
        <c:crossAx val="-49100240"/>
        <c:crosses val="autoZero"/>
        <c:auto val="1"/>
        <c:lblAlgn val="ctr"/>
        <c:lblOffset val="100"/>
        <c:noMultiLvlLbl val="0"/>
      </c:catAx>
      <c:valAx>
        <c:axId val="-49100240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fa-IR" sz="1400" b="0" i="0" u="none" strike="noStrike" kern="1200" baseline="0">
                    <a:solidFill>
                      <a:sysClr val="windowText" lastClr="000000"/>
                    </a:solidFill>
                    <a:latin typeface="IRNazanin" panose="02000506000000020002" pitchFamily="2" charset="-78"/>
                    <a:ea typeface="+mn-ea"/>
                    <a:cs typeface="IRNazanin" panose="02000506000000020002" pitchFamily="2" charset="-78"/>
                  </a:defRPr>
                </a:pPr>
                <a:r>
                  <a:rPr lang="fa-IR" sz="1400" b="0" i="0" u="none" strike="noStrike" kern="1200" baseline="0">
                    <a:solidFill>
                      <a:sysClr val="windowText" lastClr="000000"/>
                    </a:solidFill>
                    <a:latin typeface="IRNazanin" panose="02000506000000020002" pitchFamily="2" charset="-78"/>
                    <a:ea typeface="+mn-ea"/>
                    <a:cs typeface="IRNazanin" panose="02000506000000020002" pitchFamily="2" charset="-78"/>
                  </a:rPr>
                  <a:t>خالص ارزش فعلی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lvl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lang="fa-IR" sz="1400" b="0" i="0" u="none" strike="noStrike" kern="1200" baseline="0">
                  <a:solidFill>
                    <a:sysClr val="windowText" lastClr="000000"/>
                  </a:solidFill>
                  <a:latin typeface="IRNazanin" panose="02000506000000020002" pitchFamily="2" charset="-78"/>
                  <a:ea typeface="+mn-ea"/>
                  <a:cs typeface="IRNazanin" panose="02000506000000020002" pitchFamily="2" charset="-78"/>
                </a:defRPr>
              </a:pPr>
              <a:endParaRPr lang="fa-IR"/>
            </a:p>
          </c:txPr>
        </c:title>
        <c:numFmt formatCode="[$-3000401]#,##0_);[Red]\(#,##0\)" sourceLinked="0"/>
        <c:majorTickMark val="out"/>
        <c:minorTickMark val="none"/>
        <c:tickLblPos val="nextTo"/>
        <c:spPr>
          <a:noFill/>
          <a:ln>
            <a:solidFill>
              <a:srgbClr val="868686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 rtl="1">
              <a:defRPr sz="1200" b="0" i="0" u="none" strike="noStrike" kern="1200" baseline="0">
                <a:solidFill>
                  <a:sysClr val="windowText" lastClr="000000"/>
                </a:solidFill>
                <a:latin typeface="IRNazanin" panose="02000506000000020002" pitchFamily="2" charset="-78"/>
                <a:ea typeface="+mn-ea"/>
                <a:cs typeface="IRNazanin" panose="02000506000000020002" pitchFamily="2" charset="-78"/>
              </a:defRPr>
            </a:pPr>
            <a:endParaRPr lang="fa-IR"/>
          </a:p>
        </c:txPr>
        <c:crossAx val="-491013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fa-I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a-IR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'آ.ح. IRR'!$D$64</c:f>
              <c:strCache>
                <c:ptCount val="1"/>
                <c:pt idx="0">
                  <c:v>درآمد فروش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'آ.ح. IRR'!$C$65:$C$75</c:f>
              <c:numCache>
                <c:formatCode>0.000</c:formatCode>
                <c:ptCount val="11"/>
                <c:pt idx="0">
                  <c:v>-10</c:v>
                </c:pt>
                <c:pt idx="1">
                  <c:v>-8</c:v>
                </c:pt>
                <c:pt idx="2">
                  <c:v>-6</c:v>
                </c:pt>
                <c:pt idx="3">
                  <c:v>-4</c:v>
                </c:pt>
                <c:pt idx="4">
                  <c:v>-2</c:v>
                </c:pt>
                <c:pt idx="5" formatCode="0">
                  <c:v>0</c:v>
                </c:pt>
                <c:pt idx="6" formatCode="0.00">
                  <c:v>2</c:v>
                </c:pt>
                <c:pt idx="7" formatCode="0.00">
                  <c:v>4</c:v>
                </c:pt>
                <c:pt idx="8" formatCode="0.00">
                  <c:v>6</c:v>
                </c:pt>
                <c:pt idx="9" formatCode="0.00">
                  <c:v>8</c:v>
                </c:pt>
                <c:pt idx="10" formatCode="0.00">
                  <c:v>10</c:v>
                </c:pt>
              </c:numCache>
            </c:numRef>
          </c:xVal>
          <c:yVal>
            <c:numRef>
              <c:f>'آ.ح. IRR'!$D$65:$D$75</c:f>
              <c:numCache>
                <c:formatCode>[$-3000401]0%</c:formatCode>
                <c:ptCount val="11"/>
                <c:pt idx="0">
                  <c:v>0.44429713022606832</c:v>
                </c:pt>
                <c:pt idx="1">
                  <c:v>0.48593402437307587</c:v>
                </c:pt>
                <c:pt idx="2">
                  <c:v>0.52733392741515805</c:v>
                </c:pt>
                <c:pt idx="3">
                  <c:v>0.56855265555623924</c:v>
                </c:pt>
                <c:pt idx="4">
                  <c:v>0.60963404142882904</c:v>
                </c:pt>
                <c:pt idx="5">
                  <c:v>0.65061258435327463</c:v>
                </c:pt>
                <c:pt idx="6">
                  <c:v>0.69151547593850005</c:v>
                </c:pt>
                <c:pt idx="7">
                  <c:v>0.7323641611898184</c:v>
                </c:pt>
                <c:pt idx="8">
                  <c:v>0.77317555000302329</c:v>
                </c:pt>
                <c:pt idx="9">
                  <c:v>0.8139629627824414</c:v>
                </c:pt>
                <c:pt idx="10">
                  <c:v>0.85473687210065319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A47-4ABC-8700-3FED3F334D37}"/>
            </c:ext>
          </c:extLst>
        </c:ser>
        <c:ser>
          <c:idx val="1"/>
          <c:order val="1"/>
          <c:tx>
            <c:strRef>
              <c:f>'آ.ح. IRR'!$E$64</c:f>
              <c:strCache>
                <c:ptCount val="1"/>
                <c:pt idx="0">
                  <c:v>هزینه‌های دوران بهره‌برداری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'آ.ح. IRR'!$C$65:$C$75</c:f>
              <c:numCache>
                <c:formatCode>0.000</c:formatCode>
                <c:ptCount val="11"/>
                <c:pt idx="0">
                  <c:v>-10</c:v>
                </c:pt>
                <c:pt idx="1">
                  <c:v>-8</c:v>
                </c:pt>
                <c:pt idx="2">
                  <c:v>-6</c:v>
                </c:pt>
                <c:pt idx="3">
                  <c:v>-4</c:v>
                </c:pt>
                <c:pt idx="4">
                  <c:v>-2</c:v>
                </c:pt>
                <c:pt idx="5" formatCode="0">
                  <c:v>0</c:v>
                </c:pt>
                <c:pt idx="6" formatCode="0.00">
                  <c:v>2</c:v>
                </c:pt>
                <c:pt idx="7" formatCode="0.00">
                  <c:v>4</c:v>
                </c:pt>
                <c:pt idx="8" formatCode="0.00">
                  <c:v>6</c:v>
                </c:pt>
                <c:pt idx="9" formatCode="0.00">
                  <c:v>8</c:v>
                </c:pt>
                <c:pt idx="10" formatCode="0.00">
                  <c:v>10</c:v>
                </c:pt>
              </c:numCache>
            </c:numRef>
          </c:xVal>
          <c:yVal>
            <c:numRef>
              <c:f>'آ.ح. IRR'!$E$65:$E$75</c:f>
              <c:numCache>
                <c:formatCode>[$-3000401]0%</c:formatCode>
                <c:ptCount val="11"/>
                <c:pt idx="0">
                  <c:v>0.77715381148653795</c:v>
                </c:pt>
                <c:pt idx="1">
                  <c:v>0.75192783541076214</c:v>
                </c:pt>
                <c:pt idx="2">
                  <c:v>0.72666442109175278</c:v>
                </c:pt>
                <c:pt idx="3">
                  <c:v>0.70136012630101363</c:v>
                </c:pt>
                <c:pt idx="4">
                  <c:v>0.67601101642827421</c:v>
                </c:pt>
                <c:pt idx="5">
                  <c:v>0.65061258435327463</c:v>
                </c:pt>
                <c:pt idx="6">
                  <c:v>0.62515965635606618</c:v>
                </c:pt>
                <c:pt idx="7">
                  <c:v>0.59964628144722831</c:v>
                </c:pt>
                <c:pt idx="8">
                  <c:v>0.57406560095405745</c:v>
                </c:pt>
                <c:pt idx="9">
                  <c:v>0.54840969452210908</c:v>
                </c:pt>
                <c:pt idx="10">
                  <c:v>0.52266939784587785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A47-4ABC-8700-3FED3F334D37}"/>
            </c:ext>
          </c:extLst>
        </c:ser>
        <c:ser>
          <c:idx val="2"/>
          <c:order val="2"/>
          <c:tx>
            <c:strRef>
              <c:f>'آ.ح. IRR'!$F$64</c:f>
              <c:strCache>
                <c:ptCount val="1"/>
                <c:pt idx="0">
                  <c:v>هزینه‌های سرمایه‌گذاری اولیه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'آ.ح. IRR'!$C$65:$C$75</c:f>
              <c:numCache>
                <c:formatCode>0.000</c:formatCode>
                <c:ptCount val="11"/>
                <c:pt idx="0">
                  <c:v>-10</c:v>
                </c:pt>
                <c:pt idx="1">
                  <c:v>-8</c:v>
                </c:pt>
                <c:pt idx="2">
                  <c:v>-6</c:v>
                </c:pt>
                <c:pt idx="3">
                  <c:v>-4</c:v>
                </c:pt>
                <c:pt idx="4">
                  <c:v>-2</c:v>
                </c:pt>
                <c:pt idx="5" formatCode="0">
                  <c:v>0</c:v>
                </c:pt>
                <c:pt idx="6" formatCode="0.00">
                  <c:v>2</c:v>
                </c:pt>
                <c:pt idx="7" formatCode="0.00">
                  <c:v>4</c:v>
                </c:pt>
                <c:pt idx="8" formatCode="0.00">
                  <c:v>6</c:v>
                </c:pt>
                <c:pt idx="9" formatCode="0.00">
                  <c:v>8</c:v>
                </c:pt>
                <c:pt idx="10" formatCode="0.00">
                  <c:v>10</c:v>
                </c:pt>
              </c:numCache>
            </c:numRef>
          </c:xVal>
          <c:yVal>
            <c:numRef>
              <c:f>'آ.ح. IRR'!$F$65:$F$75</c:f>
              <c:numCache>
                <c:formatCode>[$-3000401]0%</c:formatCode>
                <c:ptCount val="11"/>
                <c:pt idx="0">
                  <c:v>0.71109080738801222</c:v>
                </c:pt>
                <c:pt idx="1">
                  <c:v>0.69805595161138356</c:v>
                </c:pt>
                <c:pt idx="2">
                  <c:v>0.68551960366189113</c:v>
                </c:pt>
                <c:pt idx="3">
                  <c:v>0.67345167637362002</c:v>
                </c:pt>
                <c:pt idx="4">
                  <c:v>0.66182450037103968</c:v>
                </c:pt>
                <c:pt idx="5">
                  <c:v>0.65061258435327463</c:v>
                </c:pt>
                <c:pt idx="6">
                  <c:v>0.63979240343418287</c:v>
                </c:pt>
                <c:pt idx="7">
                  <c:v>0.62934221177371841</c:v>
                </c:pt>
                <c:pt idx="8">
                  <c:v>0.61924187630316263</c:v>
                </c:pt>
                <c:pt idx="9">
                  <c:v>0.60947272881953007</c:v>
                </c:pt>
                <c:pt idx="10">
                  <c:v>0.60001743411988473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A47-4ABC-8700-3FED3F334D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48094784"/>
        <c:axId val="-48100768"/>
      </c:scatterChart>
      <c:valAx>
        <c:axId val="-4809478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a-IR"/>
                  <a:t>تغییرات (٪)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a-IR"/>
            </a:p>
          </c:txPr>
        </c:title>
        <c:numFmt formatCode="0.0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a-IR"/>
          </a:p>
        </c:txPr>
        <c:crossAx val="-48100768"/>
        <c:crosses val="autoZero"/>
        <c:crossBetween val="midCat"/>
      </c:valAx>
      <c:valAx>
        <c:axId val="-48100768"/>
        <c:scaling>
          <c:orientation val="minMax"/>
          <c:max val="2"/>
          <c:min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IRR</a:t>
                </a:r>
                <a:endParaRPr lang="fa-IR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a-IR"/>
            </a:p>
          </c:txPr>
        </c:title>
        <c:numFmt formatCode="[$-3000401]0%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a-IR"/>
          </a:p>
        </c:txPr>
        <c:crossAx val="-4809478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a-I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a-I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.xml"/><Relationship Id="rId2" Type="http://schemas.openxmlformats.org/officeDocument/2006/relationships/chart" Target="../charts/chart4.xml"/><Relationship Id="rId1" Type="http://schemas.openxmlformats.org/officeDocument/2006/relationships/chart" Target="../charts/chart3.xml"/><Relationship Id="rId4" Type="http://schemas.openxmlformats.org/officeDocument/2006/relationships/chart" Target="../charts/chart6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Relationship Id="rId4" Type="http://schemas.openxmlformats.org/officeDocument/2006/relationships/chart" Target="../charts/chart10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3.xml"/><Relationship Id="rId2" Type="http://schemas.openxmlformats.org/officeDocument/2006/relationships/chart" Target="../charts/chart12.xml"/><Relationship Id="rId1" Type="http://schemas.openxmlformats.org/officeDocument/2006/relationships/chart" Target="../charts/chart11.xml"/><Relationship Id="rId4" Type="http://schemas.openxmlformats.org/officeDocument/2006/relationships/chart" Target="../charts/chart14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180975</xdr:colOff>
      <xdr:row>26</xdr:row>
      <xdr:rowOff>66674</xdr:rowOff>
    </xdr:from>
    <xdr:to>
      <xdr:col>18</xdr:col>
      <xdr:colOff>54742</xdr:colOff>
      <xdr:row>47</xdr:row>
      <xdr:rowOff>208017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85725</xdr:colOff>
      <xdr:row>0</xdr:row>
      <xdr:rowOff>76200</xdr:rowOff>
    </xdr:from>
    <xdr:to>
      <xdr:col>19</xdr:col>
      <xdr:colOff>451938</xdr:colOff>
      <xdr:row>6</xdr:row>
      <xdr:rowOff>231813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19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975652061" y="76200"/>
          <a:ext cx="5243014" cy="190821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152400</xdr:colOff>
      <xdr:row>20</xdr:row>
      <xdr:rowOff>57149</xdr:rowOff>
    </xdr:from>
    <xdr:to>
      <xdr:col>14</xdr:col>
      <xdr:colOff>266701</xdr:colOff>
      <xdr:row>37</xdr:row>
      <xdr:rowOff>238124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2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180975</xdr:colOff>
      <xdr:row>20</xdr:row>
      <xdr:rowOff>66674</xdr:rowOff>
    </xdr:from>
    <xdr:to>
      <xdr:col>18</xdr:col>
      <xdr:colOff>38100</xdr:colOff>
      <xdr:row>37</xdr:row>
      <xdr:rowOff>247649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21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180975</xdr:colOff>
      <xdr:row>69</xdr:row>
      <xdr:rowOff>66674</xdr:rowOff>
    </xdr:from>
    <xdr:to>
      <xdr:col>18</xdr:col>
      <xdr:colOff>440307</xdr:colOff>
      <xdr:row>92</xdr:row>
      <xdr:rowOff>19049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21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180975</xdr:colOff>
      <xdr:row>118</xdr:row>
      <xdr:rowOff>66674</xdr:rowOff>
    </xdr:from>
    <xdr:to>
      <xdr:col>18</xdr:col>
      <xdr:colOff>458279</xdr:colOff>
      <xdr:row>141</xdr:row>
      <xdr:rowOff>19049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21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</xdr:col>
      <xdr:colOff>159140</xdr:colOff>
      <xdr:row>145</xdr:row>
      <xdr:rowOff>8986</xdr:rowOff>
    </xdr:from>
    <xdr:to>
      <xdr:col>23</xdr:col>
      <xdr:colOff>170732</xdr:colOff>
      <xdr:row>168</xdr:row>
      <xdr:rowOff>44929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21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180975</xdr:colOff>
      <xdr:row>69</xdr:row>
      <xdr:rowOff>66674</xdr:rowOff>
    </xdr:from>
    <xdr:to>
      <xdr:col>18</xdr:col>
      <xdr:colOff>485775</xdr:colOff>
      <xdr:row>92</xdr:row>
      <xdr:rowOff>19049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22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180974</xdr:colOff>
      <xdr:row>118</xdr:row>
      <xdr:rowOff>66674</xdr:rowOff>
    </xdr:from>
    <xdr:to>
      <xdr:col>18</xdr:col>
      <xdr:colOff>457199</xdr:colOff>
      <xdr:row>141</xdr:row>
      <xdr:rowOff>19049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22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297251</xdr:colOff>
      <xdr:row>145</xdr:row>
      <xdr:rowOff>336250</xdr:rowOff>
    </xdr:from>
    <xdr:to>
      <xdr:col>23</xdr:col>
      <xdr:colOff>552449</xdr:colOff>
      <xdr:row>172</xdr:row>
      <xdr:rowOff>226983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22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163287</xdr:colOff>
      <xdr:row>21</xdr:row>
      <xdr:rowOff>40821</xdr:rowOff>
    </xdr:from>
    <xdr:to>
      <xdr:col>18</xdr:col>
      <xdr:colOff>468087</xdr:colOff>
      <xdr:row>43</xdr:row>
      <xdr:rowOff>74839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D917AD2A-236A-48CA-B1FC-F5E6649F924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180975</xdr:colOff>
      <xdr:row>20</xdr:row>
      <xdr:rowOff>66674</xdr:rowOff>
    </xdr:from>
    <xdr:to>
      <xdr:col>18</xdr:col>
      <xdr:colOff>447675</xdr:colOff>
      <xdr:row>42</xdr:row>
      <xdr:rowOff>27214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23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180975</xdr:colOff>
      <xdr:row>69</xdr:row>
      <xdr:rowOff>66674</xdr:rowOff>
    </xdr:from>
    <xdr:to>
      <xdr:col>18</xdr:col>
      <xdr:colOff>400050</xdr:colOff>
      <xdr:row>92</xdr:row>
      <xdr:rowOff>19049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23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180975</xdr:colOff>
      <xdr:row>118</xdr:row>
      <xdr:rowOff>66674</xdr:rowOff>
    </xdr:from>
    <xdr:to>
      <xdr:col>17</xdr:col>
      <xdr:colOff>485775</xdr:colOff>
      <xdr:row>141</xdr:row>
      <xdr:rowOff>19049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23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</xdr:col>
      <xdr:colOff>209550</xdr:colOff>
      <xdr:row>146</xdr:row>
      <xdr:rowOff>238125</xdr:rowOff>
    </xdr:from>
    <xdr:to>
      <xdr:col>24</xdr:col>
      <xdr:colOff>85725</xdr:colOff>
      <xdr:row>174</xdr:row>
      <xdr:rowOff>123825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23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132485</xdr:colOff>
      <xdr:row>63</xdr:row>
      <xdr:rowOff>217341</xdr:rowOff>
    </xdr:from>
    <xdr:to>
      <xdr:col>30</xdr:col>
      <xdr:colOff>530802</xdr:colOff>
      <xdr:row>96</xdr:row>
      <xdr:rowOff>34636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2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mirs\Desktop\Exercise\Chapter%20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3"/>
      <sheetName val="4"/>
      <sheetName val="5"/>
    </sheetNames>
    <sheetDataSet>
      <sheetData sheetId="0">
        <row r="4">
          <cell r="E4">
            <v>500</v>
          </cell>
          <cell r="F4">
            <v>750</v>
          </cell>
          <cell r="G4">
            <v>1000</v>
          </cell>
          <cell r="H4">
            <v>1000</v>
          </cell>
          <cell r="I4">
            <v>1000</v>
          </cell>
        </row>
        <row r="5">
          <cell r="E5">
            <v>50000</v>
          </cell>
          <cell r="F5">
            <v>75000</v>
          </cell>
          <cell r="G5">
            <v>100000</v>
          </cell>
          <cell r="H5">
            <v>100000</v>
          </cell>
          <cell r="I5">
            <v>100000</v>
          </cell>
          <cell r="K5">
            <v>1</v>
          </cell>
        </row>
        <row r="6">
          <cell r="E6">
            <v>20000</v>
          </cell>
          <cell r="F6">
            <v>23000</v>
          </cell>
          <cell r="G6">
            <v>28000</v>
          </cell>
          <cell r="H6">
            <v>28000</v>
          </cell>
          <cell r="I6">
            <v>28000</v>
          </cell>
          <cell r="K6">
            <v>0.8</v>
          </cell>
        </row>
        <row r="7">
          <cell r="E7">
            <v>30000</v>
          </cell>
          <cell r="F7">
            <v>35000</v>
          </cell>
          <cell r="G7">
            <v>38000</v>
          </cell>
          <cell r="H7">
            <v>38000</v>
          </cell>
          <cell r="I7">
            <v>38000</v>
          </cell>
          <cell r="K7">
            <v>0.8</v>
          </cell>
        </row>
        <row r="8">
          <cell r="E8">
            <v>0</v>
          </cell>
          <cell r="F8">
            <v>5000</v>
          </cell>
          <cell r="G8">
            <v>9000</v>
          </cell>
          <cell r="H8">
            <v>9000</v>
          </cell>
          <cell r="I8">
            <v>9000</v>
          </cell>
          <cell r="K8">
            <v>0.8</v>
          </cell>
        </row>
        <row r="9">
          <cell r="E9">
            <v>15000</v>
          </cell>
          <cell r="F9">
            <v>18000</v>
          </cell>
          <cell r="G9">
            <v>20000</v>
          </cell>
          <cell r="H9">
            <v>20000</v>
          </cell>
          <cell r="I9">
            <v>20000</v>
          </cell>
          <cell r="K9">
            <v>0.3</v>
          </cell>
        </row>
        <row r="10">
          <cell r="E10">
            <v>2000</v>
          </cell>
          <cell r="F10">
            <v>2500</v>
          </cell>
          <cell r="G10">
            <v>3000</v>
          </cell>
          <cell r="H10">
            <v>3000</v>
          </cell>
          <cell r="I10">
            <v>3000</v>
          </cell>
          <cell r="K10">
            <v>0.6</v>
          </cell>
        </row>
        <row r="11">
          <cell r="E11">
            <v>117000</v>
          </cell>
          <cell r="F11">
            <v>158500</v>
          </cell>
          <cell r="G11">
            <v>198000</v>
          </cell>
          <cell r="H11">
            <v>198000</v>
          </cell>
          <cell r="I11">
            <v>198000</v>
          </cell>
        </row>
        <row r="12">
          <cell r="E12">
            <v>8000</v>
          </cell>
          <cell r="F12">
            <v>8000</v>
          </cell>
          <cell r="G12">
            <v>8000</v>
          </cell>
          <cell r="H12">
            <v>8000</v>
          </cell>
          <cell r="I12">
            <v>8000</v>
          </cell>
          <cell r="K12">
            <v>0</v>
          </cell>
        </row>
        <row r="13">
          <cell r="E13">
            <v>125000</v>
          </cell>
          <cell r="F13">
            <v>166500</v>
          </cell>
          <cell r="G13">
            <v>206000</v>
          </cell>
          <cell r="H13">
            <v>206000</v>
          </cell>
          <cell r="I13">
            <v>206000</v>
          </cell>
        </row>
        <row r="14">
          <cell r="E14">
            <v>25000</v>
          </cell>
          <cell r="F14">
            <v>25000</v>
          </cell>
          <cell r="G14">
            <v>25000</v>
          </cell>
          <cell r="H14">
            <v>25000</v>
          </cell>
          <cell r="I14">
            <v>25000</v>
          </cell>
          <cell r="K14">
            <v>0</v>
          </cell>
        </row>
        <row r="15">
          <cell r="E15">
            <v>0</v>
          </cell>
          <cell r="F15">
            <v>15000</v>
          </cell>
          <cell r="G15">
            <v>12000</v>
          </cell>
          <cell r="H15">
            <v>5000</v>
          </cell>
          <cell r="I15">
            <v>0</v>
          </cell>
          <cell r="K15">
            <v>0</v>
          </cell>
        </row>
        <row r="16">
          <cell r="E16">
            <v>150000</v>
          </cell>
          <cell r="F16">
            <v>206500</v>
          </cell>
          <cell r="G16">
            <v>243000</v>
          </cell>
          <cell r="H16">
            <v>236000</v>
          </cell>
          <cell r="I16">
            <v>231000</v>
          </cell>
        </row>
        <row r="17">
          <cell r="E17">
            <v>3000</v>
          </cell>
          <cell r="F17">
            <v>3500</v>
          </cell>
          <cell r="G17">
            <v>4500</v>
          </cell>
          <cell r="H17">
            <v>4500</v>
          </cell>
          <cell r="I17">
            <v>4500</v>
          </cell>
          <cell r="K17">
            <v>0.9</v>
          </cell>
        </row>
        <row r="19">
          <cell r="E19">
            <v>153000</v>
          </cell>
          <cell r="F19">
            <v>210000</v>
          </cell>
          <cell r="G19">
            <v>247500</v>
          </cell>
          <cell r="H19">
            <v>240500</v>
          </cell>
          <cell r="I19">
            <v>235500</v>
          </cell>
        </row>
        <row r="22">
          <cell r="E22">
            <v>0.64313725490196083</v>
          </cell>
          <cell r="F22">
            <v>0.64500000000000002</v>
          </cell>
          <cell r="G22">
            <v>0.69434343434343437</v>
          </cell>
          <cell r="H22">
            <v>0.71455301455301456</v>
          </cell>
          <cell r="I22">
            <v>0.72972399150743095</v>
          </cell>
        </row>
        <row r="23">
          <cell r="E23">
            <v>0.35686274509803917</v>
          </cell>
          <cell r="F23">
            <v>0.35499999999999998</v>
          </cell>
          <cell r="G23">
            <v>0.30565656565656563</v>
          </cell>
          <cell r="H23">
            <v>0.28544698544698544</v>
          </cell>
          <cell r="I23">
            <v>0.27027600849256905</v>
          </cell>
        </row>
      </sheetData>
      <sheetData sheetId="1">
        <row r="3">
          <cell r="E3">
            <v>110000</v>
          </cell>
        </row>
        <row r="4">
          <cell r="E4">
            <v>10000</v>
          </cell>
        </row>
        <row r="5">
          <cell r="E5">
            <v>5</v>
          </cell>
        </row>
        <row r="8">
          <cell r="E8">
            <v>1</v>
          </cell>
          <cell r="F8">
            <v>2</v>
          </cell>
          <cell r="G8">
            <v>3</v>
          </cell>
          <cell r="H8">
            <v>4</v>
          </cell>
          <cell r="I8">
            <v>5</v>
          </cell>
        </row>
      </sheetData>
      <sheetData sheetId="2">
        <row r="34">
          <cell r="E34" t="str">
            <v>Fixed Cost</v>
          </cell>
        </row>
      </sheetData>
      <sheetData sheetId="3">
        <row r="3">
          <cell r="E3">
            <v>1</v>
          </cell>
          <cell r="F3">
            <v>2</v>
          </cell>
          <cell r="G3">
            <v>3</v>
          </cell>
          <cell r="H3">
            <v>4</v>
          </cell>
          <cell r="I3">
            <v>5</v>
          </cell>
        </row>
        <row r="6">
          <cell r="E6">
            <v>0</v>
          </cell>
          <cell r="F6">
            <v>0</v>
          </cell>
          <cell r="G6">
            <v>127500</v>
          </cell>
          <cell r="H6">
            <v>149500</v>
          </cell>
          <cell r="I6">
            <v>169500</v>
          </cell>
        </row>
        <row r="7">
          <cell r="E7">
            <v>0</v>
          </cell>
          <cell r="F7">
            <v>0</v>
          </cell>
          <cell r="G7">
            <v>31875</v>
          </cell>
          <cell r="H7">
            <v>37375</v>
          </cell>
          <cell r="I7">
            <v>42375</v>
          </cell>
        </row>
        <row r="8">
          <cell r="E8">
            <v>27000</v>
          </cell>
          <cell r="F8">
            <v>71250</v>
          </cell>
          <cell r="G8">
            <v>95625</v>
          </cell>
          <cell r="H8">
            <v>112125</v>
          </cell>
          <cell r="I8">
            <v>127125</v>
          </cell>
        </row>
        <row r="12">
          <cell r="F12">
            <v>0.25</v>
          </cell>
        </row>
        <row r="14">
          <cell r="F14">
            <v>2</v>
          </cell>
        </row>
        <row r="16">
          <cell r="F16">
            <v>250000</v>
          </cell>
        </row>
      </sheetData>
      <sheetData sheetId="4">
        <row r="3">
          <cell r="F3">
            <v>7000000</v>
          </cell>
        </row>
        <row r="4">
          <cell r="F4">
            <v>0.14000000000000001</v>
          </cell>
        </row>
        <row r="5">
          <cell r="F5">
            <v>1.1666666666666667E-2</v>
          </cell>
        </row>
        <row r="6">
          <cell r="F6">
            <v>60</v>
          </cell>
        </row>
        <row r="7">
          <cell r="F7">
            <v>36</v>
          </cell>
        </row>
        <row r="9">
          <cell r="F9">
            <v>-162877.75594571387</v>
          </cell>
        </row>
        <row r="15">
          <cell r="F15">
            <v>-3607623.936366403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3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4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5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6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7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8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9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0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4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3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51"/>
  <sheetViews>
    <sheetView rightToLeft="1" zoomScale="110" zoomScaleNormal="110" workbookViewId="0">
      <selection activeCell="J6" sqref="J6"/>
    </sheetView>
  </sheetViews>
  <sheetFormatPr defaultColWidth="0" defaultRowHeight="18.75"/>
  <cols>
    <col min="1" max="2" width="0.85546875" style="7" customWidth="1"/>
    <col min="3" max="3" width="4.28515625" style="7" bestFit="1" customWidth="1"/>
    <col min="4" max="4" width="31" style="7" bestFit="1" customWidth="1"/>
    <col min="5" max="5" width="10.7109375" style="7" bestFit="1" customWidth="1"/>
    <col min="6" max="6" width="9.5703125" style="7" bestFit="1" customWidth="1"/>
    <col min="7" max="7" width="5.5703125" style="7" bestFit="1" customWidth="1"/>
    <col min="8" max="8" width="30.28515625" style="7" bestFit="1" customWidth="1"/>
    <col min="9" max="9" width="11.7109375" style="7" bestFit="1" customWidth="1"/>
    <col min="10" max="10" width="19.7109375" style="7" bestFit="1" customWidth="1"/>
    <col min="11" max="11" width="1.7109375" style="7" customWidth="1"/>
    <col min="12" max="12" width="9.140625" style="7" customWidth="1"/>
    <col min="13" max="16384" width="0" style="7" hidden="1"/>
  </cols>
  <sheetData>
    <row r="1" spans="2:11" ht="4.5" customHeight="1"/>
    <row r="2" spans="2:11" ht="4.5" customHeight="1">
      <c r="B2" s="30"/>
      <c r="C2" s="31"/>
      <c r="D2" s="32"/>
      <c r="E2" s="32"/>
      <c r="F2" s="32"/>
      <c r="G2" s="32"/>
      <c r="H2" s="32"/>
      <c r="I2" s="32"/>
      <c r="J2" s="32"/>
      <c r="K2" s="33"/>
    </row>
    <row r="3" spans="2:11" ht="21">
      <c r="D3" s="719" t="s">
        <v>131</v>
      </c>
      <c r="E3" s="719"/>
      <c r="F3" s="719"/>
      <c r="G3" s="719"/>
      <c r="H3" s="719"/>
      <c r="I3" s="719"/>
      <c r="J3" s="719"/>
      <c r="K3" s="719"/>
    </row>
    <row r="4" spans="2:11" ht="31.5" customHeight="1">
      <c r="C4" s="714" t="s">
        <v>55</v>
      </c>
      <c r="D4" s="34"/>
      <c r="E4" s="35"/>
      <c r="F4" s="36"/>
      <c r="G4" s="714" t="s">
        <v>56</v>
      </c>
      <c r="H4" s="34"/>
      <c r="I4" s="35"/>
      <c r="J4" s="36"/>
    </row>
    <row r="5" spans="2:11" ht="24.75" customHeight="1">
      <c r="C5" s="715"/>
      <c r="D5" s="37" t="s">
        <v>57</v>
      </c>
      <c r="E5" s="28"/>
      <c r="F5" s="29"/>
      <c r="G5" s="715"/>
      <c r="H5" s="37" t="s">
        <v>58</v>
      </c>
      <c r="I5" s="38"/>
      <c r="J5" s="39"/>
      <c r="K5" s="28"/>
    </row>
    <row r="6" spans="2:11" ht="23.25" customHeight="1">
      <c r="C6" s="715"/>
      <c r="D6" s="40"/>
      <c r="E6" s="28"/>
      <c r="F6" s="29"/>
      <c r="G6" s="715"/>
      <c r="H6" s="40"/>
      <c r="I6" s="28"/>
      <c r="J6" s="29"/>
      <c r="K6" s="28"/>
    </row>
    <row r="7" spans="2:11">
      <c r="C7" s="715"/>
      <c r="D7" s="41" t="s">
        <v>59</v>
      </c>
      <c r="E7" s="28"/>
      <c r="F7" s="29"/>
      <c r="G7" s="715"/>
      <c r="H7" s="41" t="s">
        <v>60</v>
      </c>
      <c r="I7" s="18" t="e">
        <f>#REF!</f>
        <v>#REF!</v>
      </c>
      <c r="J7" s="39" t="s">
        <v>86</v>
      </c>
      <c r="K7" s="28"/>
    </row>
    <row r="8" spans="2:11" ht="23.25" customHeight="1">
      <c r="C8" s="715"/>
      <c r="D8" s="15" t="s">
        <v>61</v>
      </c>
      <c r="E8" s="16" t="s">
        <v>132</v>
      </c>
      <c r="F8" s="17" t="s">
        <v>6</v>
      </c>
      <c r="G8" s="715"/>
      <c r="H8" s="41" t="s">
        <v>62</v>
      </c>
      <c r="I8" s="18">
        <v>0</v>
      </c>
      <c r="J8" s="39" t="s">
        <v>164</v>
      </c>
      <c r="K8" s="28"/>
    </row>
    <row r="9" spans="2:11" ht="23.25" customHeight="1">
      <c r="C9" s="715"/>
      <c r="D9" s="42" t="s">
        <v>165</v>
      </c>
      <c r="E9" s="18">
        <v>170000</v>
      </c>
      <c r="F9" s="19" t="s">
        <v>139</v>
      </c>
      <c r="G9" s="716"/>
      <c r="H9" s="43"/>
      <c r="I9" s="44"/>
      <c r="J9" s="45"/>
      <c r="K9" s="28"/>
    </row>
    <row r="10" spans="2:11">
      <c r="C10" s="715"/>
      <c r="D10" s="42" t="s">
        <v>63</v>
      </c>
      <c r="E10" s="13" t="s">
        <v>63</v>
      </c>
      <c r="F10" s="19" t="s">
        <v>63</v>
      </c>
      <c r="G10" s="724" t="s">
        <v>64</v>
      </c>
      <c r="H10" s="46"/>
      <c r="I10" s="47"/>
      <c r="J10" s="48"/>
      <c r="K10" s="28"/>
    </row>
    <row r="11" spans="2:11" ht="23.25" customHeight="1">
      <c r="C11" s="715"/>
      <c r="D11" s="42" t="s">
        <v>63</v>
      </c>
      <c r="E11" s="16" t="s">
        <v>133</v>
      </c>
      <c r="F11" s="17" t="s">
        <v>6</v>
      </c>
      <c r="G11" s="725"/>
      <c r="H11" s="37" t="s">
        <v>65</v>
      </c>
      <c r="I11" s="28"/>
      <c r="J11" s="29"/>
      <c r="K11" s="28"/>
    </row>
    <row r="12" spans="2:11" ht="23.25" customHeight="1">
      <c r="C12" s="715"/>
      <c r="D12" s="42"/>
      <c r="E12" s="18">
        <f>E9*90%</f>
        <v>153000</v>
      </c>
      <c r="F12" s="19" t="s">
        <v>139</v>
      </c>
      <c r="G12" s="725"/>
      <c r="H12" s="40"/>
      <c r="I12" s="28"/>
      <c r="J12" s="29"/>
      <c r="K12" s="28"/>
    </row>
    <row r="13" spans="2:11" ht="23.25" customHeight="1">
      <c r="C13" s="716"/>
      <c r="D13" s="49"/>
      <c r="E13" s="20"/>
      <c r="F13" s="21"/>
      <c r="G13" s="725"/>
      <c r="H13" s="41" t="s">
        <v>66</v>
      </c>
      <c r="I13" s="18" t="e">
        <f>زمین!#REF!</f>
        <v>#REF!</v>
      </c>
      <c r="J13" s="19" t="s">
        <v>67</v>
      </c>
      <c r="K13" s="28"/>
    </row>
    <row r="14" spans="2:11" ht="23.25" customHeight="1">
      <c r="C14" s="714" t="s">
        <v>68</v>
      </c>
      <c r="D14" s="46"/>
      <c r="E14" s="47"/>
      <c r="F14" s="48"/>
      <c r="G14" s="715"/>
      <c r="H14" s="41" t="s">
        <v>69</v>
      </c>
      <c r="I14" s="18" t="e">
        <f>#REF!</f>
        <v>#REF!</v>
      </c>
      <c r="J14" s="19" t="s">
        <v>67</v>
      </c>
      <c r="K14" s="28"/>
    </row>
    <row r="15" spans="2:11" ht="23.25" customHeight="1">
      <c r="C15" s="715"/>
      <c r="D15" s="37" t="s">
        <v>70</v>
      </c>
      <c r="E15" s="28"/>
      <c r="F15" s="29"/>
      <c r="G15" s="715"/>
      <c r="H15" s="41" t="s">
        <v>71</v>
      </c>
      <c r="I15" s="22">
        <v>350</v>
      </c>
      <c r="J15" s="19" t="s">
        <v>67</v>
      </c>
      <c r="K15" s="28"/>
    </row>
    <row r="16" spans="2:11">
      <c r="C16" s="715"/>
      <c r="D16" s="41" t="s">
        <v>72</v>
      </c>
      <c r="E16" s="22">
        <v>300</v>
      </c>
      <c r="F16" s="29" t="s">
        <v>28</v>
      </c>
      <c r="G16" s="715"/>
      <c r="H16" s="41" t="s">
        <v>73</v>
      </c>
      <c r="I16" s="22">
        <v>0</v>
      </c>
      <c r="J16" s="19" t="s">
        <v>67</v>
      </c>
      <c r="K16" s="28"/>
    </row>
    <row r="17" spans="3:11" ht="23.25" customHeight="1">
      <c r="C17" s="715"/>
      <c r="D17" s="41" t="s">
        <v>74</v>
      </c>
      <c r="E17" s="22">
        <v>2</v>
      </c>
      <c r="F17" s="29"/>
      <c r="G17" s="715"/>
      <c r="H17" s="41" t="s">
        <v>75</v>
      </c>
      <c r="I17" s="22">
        <v>100</v>
      </c>
      <c r="J17" s="19" t="s">
        <v>67</v>
      </c>
      <c r="K17" s="28"/>
    </row>
    <row r="18" spans="3:11" ht="23.25" customHeight="1">
      <c r="C18" s="715"/>
      <c r="D18" s="41" t="s">
        <v>76</v>
      </c>
      <c r="E18" s="22">
        <v>10</v>
      </c>
      <c r="F18" s="29" t="s">
        <v>77</v>
      </c>
      <c r="G18" s="715"/>
      <c r="H18" s="41" t="s">
        <v>78</v>
      </c>
      <c r="I18" s="22">
        <v>150</v>
      </c>
      <c r="J18" s="19" t="s">
        <v>67</v>
      </c>
      <c r="K18" s="28"/>
    </row>
    <row r="19" spans="3:11" ht="23.25" customHeight="1">
      <c r="C19" s="716"/>
      <c r="D19" s="43"/>
      <c r="E19" s="44"/>
      <c r="F19" s="45"/>
      <c r="G19" s="715"/>
      <c r="H19" s="50" t="s">
        <v>79</v>
      </c>
      <c r="I19" s="23">
        <v>20</v>
      </c>
      <c r="J19" s="51" t="s">
        <v>67</v>
      </c>
      <c r="K19" s="28"/>
    </row>
    <row r="20" spans="3:11" ht="23.25" customHeight="1">
      <c r="C20" s="713" t="s">
        <v>80</v>
      </c>
      <c r="D20" s="46"/>
      <c r="E20" s="47"/>
      <c r="F20" s="48"/>
      <c r="G20" s="716"/>
      <c r="H20" s="43"/>
      <c r="I20" s="44"/>
      <c r="J20" s="45"/>
      <c r="K20" s="28"/>
    </row>
    <row r="21" spans="3:11" ht="21">
      <c r="C21" s="713"/>
      <c r="D21" s="37" t="s">
        <v>188</v>
      </c>
      <c r="E21" s="28"/>
      <c r="F21" s="29"/>
      <c r="G21" s="714" t="s">
        <v>81</v>
      </c>
      <c r="H21" s="46"/>
      <c r="I21" s="47"/>
      <c r="J21" s="48"/>
      <c r="K21" s="28"/>
    </row>
    <row r="22" spans="3:11" ht="23.25" customHeight="1">
      <c r="C22" s="713"/>
      <c r="D22" s="41" t="s">
        <v>82</v>
      </c>
      <c r="E22" s="18" t="e">
        <f>'هزینه مواد اولیه'!#REF!</f>
        <v>#REF!</v>
      </c>
      <c r="F22" s="39" t="s">
        <v>86</v>
      </c>
      <c r="G22" s="715"/>
      <c r="H22" s="37" t="s">
        <v>83</v>
      </c>
      <c r="I22" s="28"/>
      <c r="J22" s="29"/>
      <c r="K22" s="28"/>
    </row>
    <row r="23" spans="3:11" ht="23.25" customHeight="1">
      <c r="C23" s="713"/>
      <c r="D23" s="41" t="s">
        <v>84</v>
      </c>
      <c r="E23" s="18">
        <v>0</v>
      </c>
      <c r="F23" s="39" t="s">
        <v>164</v>
      </c>
      <c r="G23" s="715"/>
      <c r="H23" s="40"/>
      <c r="I23" s="28"/>
      <c r="J23" s="29"/>
      <c r="K23" s="28"/>
    </row>
    <row r="24" spans="3:11" ht="23.25" customHeight="1">
      <c r="C24" s="713"/>
      <c r="D24" s="43"/>
      <c r="E24" s="44"/>
      <c r="F24" s="45"/>
      <c r="G24" s="715"/>
      <c r="H24" s="41" t="s">
        <v>85</v>
      </c>
      <c r="I24" s="18" t="e">
        <f>'سرمایه گذاری'!#REF!</f>
        <v>#REF!</v>
      </c>
      <c r="J24" s="39" t="s">
        <v>86</v>
      </c>
      <c r="K24" s="28"/>
    </row>
    <row r="25" spans="3:11" ht="23.25" customHeight="1">
      <c r="C25" s="713" t="s">
        <v>87</v>
      </c>
      <c r="D25" s="46"/>
      <c r="E25" s="47"/>
      <c r="F25" s="48"/>
      <c r="G25" s="715"/>
      <c r="H25" s="41" t="s">
        <v>88</v>
      </c>
      <c r="I25" s="18" t="e">
        <f>'سرمایه گذاری'!#REF!</f>
        <v>#REF!</v>
      </c>
      <c r="J25" s="39" t="s">
        <v>86</v>
      </c>
      <c r="K25" s="28"/>
    </row>
    <row r="26" spans="3:11" ht="21">
      <c r="C26" s="713"/>
      <c r="D26" s="37" t="s">
        <v>89</v>
      </c>
      <c r="E26" s="28"/>
      <c r="F26" s="29"/>
      <c r="G26" s="715"/>
      <c r="H26" s="42" t="s">
        <v>90</v>
      </c>
      <c r="I26" s="18">
        <f>'سرمایه گذاری'!C14</f>
        <v>703102.35</v>
      </c>
      <c r="J26" s="39" t="s">
        <v>86</v>
      </c>
      <c r="K26" s="28"/>
    </row>
    <row r="27" spans="3:11" ht="23.25" customHeight="1">
      <c r="C27" s="713"/>
      <c r="D27" s="41" t="s">
        <v>91</v>
      </c>
      <c r="E27" s="22"/>
      <c r="F27" s="29" t="s">
        <v>92</v>
      </c>
      <c r="G27" s="715"/>
      <c r="H27" s="41" t="s">
        <v>93</v>
      </c>
      <c r="I27" s="18" t="e">
        <f>'سرمایه گذاری'!#REF!</f>
        <v>#REF!</v>
      </c>
      <c r="J27" s="39" t="s">
        <v>86</v>
      </c>
      <c r="K27" s="28"/>
    </row>
    <row r="28" spans="3:11" ht="23.25" customHeight="1">
      <c r="C28" s="713"/>
      <c r="D28" s="41" t="s">
        <v>94</v>
      </c>
      <c r="E28" s="22"/>
      <c r="F28" s="29" t="s">
        <v>92</v>
      </c>
      <c r="G28" s="715"/>
      <c r="H28" s="43" t="s">
        <v>96</v>
      </c>
      <c r="I28" s="18" t="e">
        <f>'سرمایه گذاری'!#REF!</f>
        <v>#REF!</v>
      </c>
      <c r="J28" s="39" t="s">
        <v>86</v>
      </c>
      <c r="K28" s="28"/>
    </row>
    <row r="29" spans="3:11" ht="23.25" customHeight="1">
      <c r="C29" s="713"/>
      <c r="D29" s="41" t="s">
        <v>95</v>
      </c>
      <c r="E29" s="22"/>
      <c r="F29" s="29" t="s">
        <v>92</v>
      </c>
      <c r="G29" s="716"/>
      <c r="K29" s="28"/>
    </row>
    <row r="30" spans="3:11">
      <c r="C30" s="713"/>
      <c r="D30" s="41" t="s">
        <v>97</v>
      </c>
      <c r="E30" s="22"/>
      <c r="F30" s="29" t="s">
        <v>92</v>
      </c>
      <c r="G30" s="714" t="s">
        <v>98</v>
      </c>
      <c r="H30" s="46"/>
      <c r="I30" s="47"/>
      <c r="J30" s="48"/>
      <c r="K30" s="28"/>
    </row>
    <row r="31" spans="3:11" ht="23.25" customHeight="1">
      <c r="C31" s="713"/>
      <c r="D31" s="41" t="s">
        <v>99</v>
      </c>
      <c r="E31" s="22"/>
      <c r="F31" s="29" t="s">
        <v>92</v>
      </c>
      <c r="G31" s="715"/>
      <c r="H31" s="37" t="s">
        <v>52</v>
      </c>
      <c r="I31" s="28"/>
      <c r="J31" s="29"/>
      <c r="K31" s="28"/>
    </row>
    <row r="32" spans="3:11" ht="23.25" customHeight="1">
      <c r="C32" s="713"/>
      <c r="D32" s="41" t="s">
        <v>100</v>
      </c>
      <c r="E32" s="22"/>
      <c r="F32" s="29" t="s">
        <v>92</v>
      </c>
      <c r="G32" s="715"/>
      <c r="H32" s="40"/>
      <c r="I32" s="28"/>
      <c r="J32" s="29"/>
      <c r="K32" s="28"/>
    </row>
    <row r="33" spans="3:11">
      <c r="C33" s="713"/>
      <c r="D33" s="43"/>
      <c r="E33" s="44"/>
      <c r="F33" s="45"/>
      <c r="G33" s="715"/>
      <c r="H33" s="41" t="s">
        <v>101</v>
      </c>
      <c r="I33" s="18">
        <f>'ثابت و متغیر'!E10</f>
        <v>231669.71580000001</v>
      </c>
      <c r="J33" s="39" t="s">
        <v>86</v>
      </c>
      <c r="K33" s="28"/>
    </row>
    <row r="34" spans="3:11" ht="23.25" customHeight="1">
      <c r="C34" s="714" t="s">
        <v>102</v>
      </c>
      <c r="D34" s="46"/>
      <c r="E34" s="47"/>
      <c r="F34" s="48"/>
      <c r="G34" s="715"/>
      <c r="H34" s="41" t="s">
        <v>103</v>
      </c>
      <c r="I34" s="18">
        <f>'ثابت و متغیر'!G10</f>
        <v>621878.38319999992</v>
      </c>
      <c r="J34" s="39" t="s">
        <v>86</v>
      </c>
      <c r="K34" s="28"/>
    </row>
    <row r="35" spans="3:11" ht="23.25" customHeight="1">
      <c r="C35" s="717"/>
      <c r="D35" s="37" t="s">
        <v>104</v>
      </c>
      <c r="E35" s="28"/>
      <c r="F35" s="29"/>
      <c r="G35" s="715"/>
      <c r="H35" s="41" t="s">
        <v>105</v>
      </c>
      <c r="I35" s="18">
        <f>'ثابت و متغیر'!H18</f>
        <v>906413.31075000006</v>
      </c>
      <c r="J35" s="39" t="s">
        <v>86</v>
      </c>
      <c r="K35" s="28"/>
    </row>
    <row r="36" spans="3:11" ht="23.25" customHeight="1">
      <c r="C36" s="717"/>
      <c r="D36" s="40"/>
      <c r="E36" s="28"/>
      <c r="F36" s="29"/>
      <c r="G36" s="716"/>
      <c r="H36" s="43"/>
      <c r="I36" s="44"/>
      <c r="J36" s="45"/>
      <c r="K36" s="28"/>
    </row>
    <row r="37" spans="3:11">
      <c r="C37" s="717"/>
      <c r="D37" s="41" t="s">
        <v>106</v>
      </c>
      <c r="F37" s="25" t="e">
        <f>#REF!/1000</f>
        <v>#REF!</v>
      </c>
      <c r="G37" s="714" t="s">
        <v>107</v>
      </c>
      <c r="H37" s="46"/>
      <c r="I37" s="47"/>
      <c r="J37" s="48"/>
      <c r="K37" s="28"/>
    </row>
    <row r="38" spans="3:11" ht="23.25" customHeight="1">
      <c r="C38" s="717"/>
      <c r="D38" s="41" t="s">
        <v>108</v>
      </c>
      <c r="F38" s="25" t="e">
        <f>انرژِی!#REF!</f>
        <v>#REF!</v>
      </c>
      <c r="G38" s="715"/>
      <c r="H38" s="37" t="s">
        <v>109</v>
      </c>
      <c r="I38" s="28"/>
      <c r="J38" s="29"/>
      <c r="K38" s="28"/>
    </row>
    <row r="39" spans="3:11" ht="23.25" customHeight="1">
      <c r="C39" s="717"/>
      <c r="D39" s="41" t="s">
        <v>110</v>
      </c>
      <c r="F39" s="26"/>
      <c r="G39" s="715"/>
      <c r="H39" s="40"/>
      <c r="I39" s="28"/>
      <c r="J39" s="29"/>
      <c r="K39" s="28"/>
    </row>
    <row r="40" spans="3:11" ht="23.25" customHeight="1">
      <c r="C40" s="717"/>
      <c r="D40" s="41" t="s">
        <v>115</v>
      </c>
      <c r="F40" s="25" t="e">
        <f>انرژِی!#REF!</f>
        <v>#REF!</v>
      </c>
      <c r="G40" s="715"/>
      <c r="H40" s="41" t="s">
        <v>111</v>
      </c>
      <c r="I40" s="24"/>
      <c r="J40" s="14" t="s">
        <v>112</v>
      </c>
      <c r="K40" s="52"/>
    </row>
    <row r="41" spans="3:11" ht="23.25" customHeight="1">
      <c r="C41" s="717"/>
      <c r="D41" s="41" t="s">
        <v>113</v>
      </c>
      <c r="F41" s="25" t="e">
        <f>انرژِی!#REF!</f>
        <v>#REF!</v>
      </c>
      <c r="G41" s="715"/>
      <c r="H41" s="54" t="s">
        <v>114</v>
      </c>
      <c r="I41" s="55"/>
      <c r="J41" s="14" t="s">
        <v>112</v>
      </c>
      <c r="K41" s="52"/>
    </row>
    <row r="42" spans="3:11" ht="23.25" customHeight="1">
      <c r="C42" s="717"/>
      <c r="D42" s="50" t="s">
        <v>117</v>
      </c>
      <c r="E42" s="53"/>
      <c r="F42" s="27">
        <v>-1</v>
      </c>
      <c r="G42" s="715"/>
      <c r="H42" s="54" t="s">
        <v>116</v>
      </c>
      <c r="I42" s="55"/>
      <c r="J42" s="14" t="s">
        <v>112</v>
      </c>
      <c r="K42" s="52"/>
    </row>
    <row r="43" spans="3:11">
      <c r="C43" s="717"/>
      <c r="D43" s="50" t="s">
        <v>117</v>
      </c>
      <c r="E43" s="53"/>
      <c r="F43" s="27">
        <v>0</v>
      </c>
      <c r="G43" s="715"/>
      <c r="H43" s="41" t="s">
        <v>118</v>
      </c>
      <c r="I43" s="24"/>
      <c r="J43" s="14" t="s">
        <v>112</v>
      </c>
      <c r="K43" s="52"/>
    </row>
    <row r="44" spans="3:11" ht="23.25" customHeight="1">
      <c r="C44" s="717"/>
      <c r="D44" s="50" t="s">
        <v>120</v>
      </c>
      <c r="E44" s="53"/>
      <c r="F44" s="27">
        <v>-1</v>
      </c>
      <c r="G44" s="715"/>
      <c r="H44" s="41" t="s">
        <v>119</v>
      </c>
      <c r="I44" s="22"/>
      <c r="J44" s="14"/>
      <c r="K44" s="52"/>
    </row>
    <row r="45" spans="3:11" ht="23.25" customHeight="1">
      <c r="C45" s="717"/>
      <c r="D45" s="50" t="s">
        <v>120</v>
      </c>
      <c r="E45" s="53"/>
      <c r="F45" s="27">
        <v>0</v>
      </c>
      <c r="G45" s="715"/>
      <c r="H45" s="41" t="s">
        <v>121</v>
      </c>
      <c r="I45" s="24" t="e">
        <f>I24/E32</f>
        <v>#REF!</v>
      </c>
      <c r="J45" s="14"/>
      <c r="K45" s="38"/>
    </row>
    <row r="46" spans="3:11" ht="23.25" customHeight="1">
      <c r="C46" s="717"/>
      <c r="D46" s="50" t="s">
        <v>122</v>
      </c>
      <c r="E46" s="720" t="s">
        <v>123</v>
      </c>
      <c r="F46" s="721"/>
      <c r="G46" s="715"/>
      <c r="H46" s="41" t="s">
        <v>124</v>
      </c>
      <c r="I46" s="24" t="e">
        <f>حقوق!#REF!/خلاصه!E32*100</f>
        <v>#REF!</v>
      </c>
      <c r="J46" s="14" t="s">
        <v>112</v>
      </c>
      <c r="K46" s="38"/>
    </row>
    <row r="47" spans="3:11" ht="23.25" customHeight="1">
      <c r="C47" s="717"/>
      <c r="D47" s="50" t="s">
        <v>125</v>
      </c>
      <c r="E47" s="720" t="s">
        <v>123</v>
      </c>
      <c r="F47" s="721"/>
      <c r="G47" s="715"/>
      <c r="H47" s="54" t="s">
        <v>126</v>
      </c>
      <c r="I47" s="55"/>
      <c r="J47" s="14" t="s">
        <v>112</v>
      </c>
      <c r="K47" s="38"/>
    </row>
    <row r="48" spans="3:11" ht="23.25" customHeight="1">
      <c r="C48" s="717"/>
      <c r="D48" s="41" t="s">
        <v>127</v>
      </c>
      <c r="E48" s="722" t="s">
        <v>128</v>
      </c>
      <c r="F48" s="723"/>
      <c r="G48" s="715"/>
      <c r="H48" s="41"/>
      <c r="I48" s="38"/>
      <c r="J48" s="39"/>
      <c r="K48" s="28"/>
    </row>
    <row r="49" spans="3:11" ht="23.25" customHeight="1">
      <c r="C49" s="717"/>
      <c r="D49" s="41" t="s">
        <v>129</v>
      </c>
      <c r="E49" s="722" t="s">
        <v>130</v>
      </c>
      <c r="F49" s="723"/>
      <c r="G49" s="715"/>
      <c r="H49" s="40"/>
      <c r="I49" s="28"/>
      <c r="J49" s="29"/>
      <c r="K49" s="28"/>
    </row>
    <row r="50" spans="3:11" ht="23.25" customHeight="1">
      <c r="C50" s="718"/>
      <c r="D50" s="15"/>
      <c r="E50" s="44"/>
      <c r="F50" s="45"/>
      <c r="G50" s="716"/>
      <c r="H50" s="43"/>
      <c r="I50" s="44"/>
      <c r="J50" s="45"/>
      <c r="K50" s="28"/>
    </row>
    <row r="51" spans="3:11" ht="23.25" customHeight="1">
      <c r="C51" s="12"/>
      <c r="E51" s="28"/>
      <c r="F51" s="28"/>
      <c r="G51" s="13"/>
      <c r="H51" s="28"/>
      <c r="I51" s="28"/>
      <c r="J51" s="28"/>
      <c r="K51" s="28"/>
    </row>
  </sheetData>
  <mergeCells count="15">
    <mergeCell ref="C25:C33"/>
    <mergeCell ref="G30:G36"/>
    <mergeCell ref="C34:C50"/>
    <mergeCell ref="G37:G50"/>
    <mergeCell ref="D3:K3"/>
    <mergeCell ref="E46:F46"/>
    <mergeCell ref="E47:F47"/>
    <mergeCell ref="E48:F48"/>
    <mergeCell ref="E49:F49"/>
    <mergeCell ref="G21:G29"/>
    <mergeCell ref="C4:C13"/>
    <mergeCell ref="G4:G9"/>
    <mergeCell ref="G10:G20"/>
    <mergeCell ref="C14:C19"/>
    <mergeCell ref="C20:C24"/>
  </mergeCells>
  <phoneticPr fontId="0" type="noConversion"/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B2:S64"/>
  <sheetViews>
    <sheetView showGridLines="0" rightToLeft="1" zoomScale="85" zoomScaleNormal="85" workbookViewId="0">
      <selection activeCell="F17" sqref="F17"/>
    </sheetView>
  </sheetViews>
  <sheetFormatPr defaultColWidth="9" defaultRowHeight="15"/>
  <cols>
    <col min="1" max="1" width="2.140625" style="362" customWidth="1"/>
    <col min="2" max="2" width="1.140625" style="362" customWidth="1"/>
    <col min="3" max="3" width="11.5703125" style="362" customWidth="1"/>
    <col min="4" max="4" width="12" style="362" bestFit="1" customWidth="1"/>
    <col min="5" max="5" width="14.42578125" style="362" bestFit="1" customWidth="1"/>
    <col min="6" max="8" width="13.7109375" style="362" customWidth="1"/>
    <col min="9" max="9" width="17" style="362" customWidth="1"/>
    <col min="10" max="17" width="13.7109375" style="362" customWidth="1"/>
    <col min="18" max="18" width="1.28515625" style="362" customWidth="1"/>
    <col min="19" max="16384" width="9" style="362"/>
  </cols>
  <sheetData>
    <row r="2" spans="2:18" ht="6" customHeight="1">
      <c r="B2" s="359"/>
      <c r="C2" s="360"/>
      <c r="D2" s="360"/>
      <c r="E2" s="360"/>
      <c r="F2" s="360"/>
      <c r="G2" s="360"/>
      <c r="H2" s="360"/>
      <c r="I2" s="360"/>
      <c r="J2" s="360"/>
      <c r="K2" s="360"/>
      <c r="L2" s="360"/>
      <c r="M2" s="360"/>
      <c r="N2" s="360"/>
      <c r="O2" s="360"/>
      <c r="P2" s="360"/>
      <c r="Q2" s="360"/>
      <c r="R2" s="361"/>
    </row>
    <row r="3" spans="2:18" ht="15.75">
      <c r="B3" s="363"/>
      <c r="E3" s="359"/>
      <c r="F3" s="726" t="s">
        <v>347</v>
      </c>
      <c r="G3" s="727"/>
      <c r="H3" s="728" t="s">
        <v>317</v>
      </c>
      <c r="I3" s="729"/>
      <c r="J3" s="729"/>
      <c r="K3" s="729"/>
      <c r="L3" s="729"/>
      <c r="M3" s="729"/>
      <c r="N3" s="729"/>
      <c r="O3" s="729"/>
      <c r="P3" s="729"/>
      <c r="Q3" s="730"/>
      <c r="R3" s="367"/>
    </row>
    <row r="4" spans="2:18">
      <c r="B4" s="363"/>
      <c r="E4" s="363"/>
      <c r="F4" s="505">
        <v>0</v>
      </c>
      <c r="G4" s="505">
        <v>1</v>
      </c>
      <c r="H4" s="377">
        <v>2</v>
      </c>
      <c r="I4" s="377">
        <v>3</v>
      </c>
      <c r="J4" s="377">
        <v>4</v>
      </c>
      <c r="K4" s="377">
        <v>5</v>
      </c>
      <c r="L4" s="377">
        <v>6</v>
      </c>
      <c r="M4" s="377">
        <v>7</v>
      </c>
      <c r="N4" s="377">
        <v>8</v>
      </c>
      <c r="O4" s="377">
        <v>9</v>
      </c>
      <c r="P4" s="377">
        <v>10</v>
      </c>
      <c r="Q4" s="377">
        <v>11</v>
      </c>
      <c r="R4" s="367"/>
    </row>
    <row r="5" spans="2:18" ht="18.75">
      <c r="B5" s="363"/>
      <c r="E5" s="368"/>
      <c r="F5" s="378" t="s">
        <v>318</v>
      </c>
      <c r="G5" s="378" t="s">
        <v>789</v>
      </c>
      <c r="H5" s="378" t="s">
        <v>406</v>
      </c>
      <c r="I5" s="378" t="s">
        <v>407</v>
      </c>
      <c r="J5" s="378" t="s">
        <v>408</v>
      </c>
      <c r="K5" s="378" t="s">
        <v>409</v>
      </c>
      <c r="L5" s="378" t="s">
        <v>410</v>
      </c>
      <c r="M5" s="378" t="s">
        <v>411</v>
      </c>
      <c r="N5" s="378" t="s">
        <v>412</v>
      </c>
      <c r="O5" s="378" t="s">
        <v>790</v>
      </c>
      <c r="P5" s="378" t="s">
        <v>791</v>
      </c>
      <c r="Q5" s="378" t="s">
        <v>792</v>
      </c>
      <c r="R5" s="367"/>
    </row>
    <row r="6" spans="2:18" ht="18.75">
      <c r="B6" s="363"/>
      <c r="E6" s="378" t="s">
        <v>323</v>
      </c>
      <c r="F6" s="404">
        <f>'جریانات ورودی-خروجی'!E11</f>
        <v>0</v>
      </c>
      <c r="G6" s="404">
        <f>'جریانات ورودی-خروجی'!F11</f>
        <v>751402.35</v>
      </c>
      <c r="H6" s="404">
        <f>'جریانات ورودی-خروجی'!G11</f>
        <v>1223792.3833250001</v>
      </c>
      <c r="I6" s="404">
        <f>'جریانات ورودی-خروجی'!H11</f>
        <v>1331993.5736</v>
      </c>
      <c r="J6" s="404">
        <f>'جریانات ورودی-خروجی'!I11</f>
        <v>1404319.4735999997</v>
      </c>
      <c r="K6" s="404">
        <f>'جریانات ورودی-خروجی'!J11</f>
        <v>1531694.3536</v>
      </c>
      <c r="L6" s="404">
        <f>'جریانات ورودی-خروجی'!K11</f>
        <v>1501583.0236</v>
      </c>
      <c r="M6" s="404">
        <f>'جریانات ورودی-خروجی'!L11</f>
        <v>1501890.4635999999</v>
      </c>
      <c r="N6" s="404">
        <f>'جریانات ورودی-خروجی'!M11</f>
        <v>1501890.4635999999</v>
      </c>
      <c r="O6" s="404">
        <f>'جریانات ورودی-خروجی'!N11</f>
        <v>1501890.4635999999</v>
      </c>
      <c r="P6" s="404">
        <f>'جریانات ورودی-خروجی'!O11</f>
        <v>1501890.4635999999</v>
      </c>
      <c r="Q6" s="404">
        <f>'جریانات ورودی-خروجی'!P11</f>
        <v>1501890.4635999999</v>
      </c>
      <c r="R6" s="367"/>
    </row>
    <row r="7" spans="2:18" ht="18.75">
      <c r="B7" s="363"/>
      <c r="E7" s="378" t="s">
        <v>327</v>
      </c>
      <c r="F7" s="404">
        <f>'جریانات ورودی-خروجی'!E16</f>
        <v>0</v>
      </c>
      <c r="G7" s="404">
        <f>'جریانات ورودی-خروجی'!F16</f>
        <v>0</v>
      </c>
      <c r="H7" s="404">
        <f>'جریانات ورودی-خروجی'!G16</f>
        <v>1564990</v>
      </c>
      <c r="I7" s="404">
        <f>'جریانات ورودی-خروجی'!H16</f>
        <v>1788560</v>
      </c>
      <c r="J7" s="404">
        <f>'جریانات ورودی-خروجی'!I16</f>
        <v>2012130</v>
      </c>
      <c r="K7" s="404">
        <f>'جریانات ورودی-خروجی'!J16</f>
        <v>2235700</v>
      </c>
      <c r="L7" s="404">
        <f>'جریانات ورودی-خروجی'!K16</f>
        <v>2235700</v>
      </c>
      <c r="M7" s="404">
        <f>'جریانات ورودی-خروجی'!L16</f>
        <v>2235700</v>
      </c>
      <c r="N7" s="404">
        <f>'جریانات ورودی-خروجی'!M16</f>
        <v>2235700</v>
      </c>
      <c r="O7" s="404">
        <f>'جریانات ورودی-خروجی'!N16</f>
        <v>2235700</v>
      </c>
      <c r="P7" s="404">
        <f>'جریانات ورودی-خروجی'!O16</f>
        <v>2235700</v>
      </c>
      <c r="Q7" s="404">
        <f>'جریانات ورودی-خروجی'!P16</f>
        <v>2635760.249725</v>
      </c>
      <c r="R7" s="367"/>
    </row>
    <row r="8" spans="2:18" ht="6" customHeight="1">
      <c r="B8" s="363"/>
      <c r="E8" s="379"/>
      <c r="F8" s="405"/>
      <c r="G8" s="405"/>
      <c r="H8" s="405"/>
      <c r="I8" s="405"/>
      <c r="J8" s="405"/>
      <c r="K8" s="405"/>
      <c r="L8" s="405"/>
      <c r="M8" s="405"/>
      <c r="N8" s="405"/>
      <c r="O8" s="405"/>
      <c r="P8" s="405"/>
      <c r="Q8" s="405"/>
      <c r="R8" s="367"/>
    </row>
    <row r="9" spans="2:18" ht="18.75">
      <c r="B9" s="363"/>
      <c r="E9" s="378" t="s">
        <v>328</v>
      </c>
      <c r="F9" s="404">
        <f>F7-F6</f>
        <v>0</v>
      </c>
      <c r="G9" s="404">
        <f t="shared" ref="G9:Q9" si="0">G7-G6</f>
        <v>-751402.35</v>
      </c>
      <c r="H9" s="404">
        <f t="shared" si="0"/>
        <v>341197.61667499994</v>
      </c>
      <c r="I9" s="404">
        <f t="shared" si="0"/>
        <v>456566.4264</v>
      </c>
      <c r="J9" s="404">
        <f t="shared" si="0"/>
        <v>607810.52640000032</v>
      </c>
      <c r="K9" s="404">
        <f t="shared" si="0"/>
        <v>704005.64639999997</v>
      </c>
      <c r="L9" s="404">
        <f t="shared" si="0"/>
        <v>734116.97640000004</v>
      </c>
      <c r="M9" s="404">
        <f t="shared" si="0"/>
        <v>733809.5364000001</v>
      </c>
      <c r="N9" s="404">
        <f t="shared" si="0"/>
        <v>733809.5364000001</v>
      </c>
      <c r="O9" s="404">
        <f t="shared" si="0"/>
        <v>733809.5364000001</v>
      </c>
      <c r="P9" s="404">
        <f t="shared" si="0"/>
        <v>733809.5364000001</v>
      </c>
      <c r="Q9" s="404">
        <f t="shared" si="0"/>
        <v>1133869.7861250001</v>
      </c>
      <c r="R9" s="367"/>
    </row>
    <row r="10" spans="2:18" ht="18.75">
      <c r="B10" s="363"/>
      <c r="E10" s="378" t="s">
        <v>329</v>
      </c>
      <c r="F10" s="404">
        <f>F9</f>
        <v>0</v>
      </c>
      <c r="G10" s="404">
        <f>F10+G9</f>
        <v>-751402.35</v>
      </c>
      <c r="H10" s="404">
        <f>G10+H9</f>
        <v>-410204.73332500004</v>
      </c>
      <c r="I10" s="404">
        <f t="shared" ref="I10:L10" si="1">H10+I9</f>
        <v>46361.693074999959</v>
      </c>
      <c r="J10" s="404">
        <f t="shared" si="1"/>
        <v>654172.21947500028</v>
      </c>
      <c r="K10" s="404">
        <f t="shared" si="1"/>
        <v>1358177.8658750001</v>
      </c>
      <c r="L10" s="404">
        <f t="shared" si="1"/>
        <v>2092294.8422750002</v>
      </c>
      <c r="M10" s="404">
        <f t="shared" ref="M10" si="2">L10+M9</f>
        <v>2826104.3786750003</v>
      </c>
      <c r="N10" s="404">
        <f t="shared" ref="N10" si="3">M10+N9</f>
        <v>3559913.9150750004</v>
      </c>
      <c r="O10" s="404">
        <f t="shared" ref="O10" si="4">N10+O9</f>
        <v>4293723.451475</v>
      </c>
      <c r="P10" s="404">
        <f t="shared" ref="P10" si="5">O10+P9</f>
        <v>5027532.9878749996</v>
      </c>
      <c r="Q10" s="404">
        <f t="shared" ref="Q10" si="6">P10+Q9</f>
        <v>6161402.7740000002</v>
      </c>
      <c r="R10" s="367"/>
    </row>
    <row r="11" spans="2:18" ht="6" customHeight="1">
      <c r="B11" s="363"/>
      <c r="E11" s="379"/>
      <c r="F11" s="405"/>
      <c r="G11" s="405"/>
      <c r="H11" s="405"/>
      <c r="I11" s="405"/>
      <c r="J11" s="405"/>
      <c r="K11" s="405"/>
      <c r="L11" s="405"/>
      <c r="M11" s="405"/>
      <c r="N11" s="405"/>
      <c r="O11" s="405"/>
      <c r="P11" s="405"/>
      <c r="Q11" s="405"/>
      <c r="R11" s="367"/>
    </row>
    <row r="12" spans="2:18" ht="18.75">
      <c r="B12" s="363"/>
      <c r="E12" s="378" t="s">
        <v>330</v>
      </c>
      <c r="F12" s="404">
        <f>-PV($F$15,F4+1,,F9)</f>
        <v>0</v>
      </c>
      <c r="G12" s="404">
        <f>-PV($F$15,G4+1,,G9)</f>
        <v>-383368.5459183674</v>
      </c>
      <c r="H12" s="404">
        <f>-PV($F$15,H4+1,,H9)</f>
        <v>124343.1547649417</v>
      </c>
      <c r="I12" s="404">
        <f t="shared" ref="I12:Q12" si="7">-PV($F$15,I4+1,,I9)</f>
        <v>118847.9868804665</v>
      </c>
      <c r="J12" s="404">
        <f t="shared" si="7"/>
        <v>113012.90503956695</v>
      </c>
      <c r="K12" s="404">
        <f t="shared" si="7"/>
        <v>93499.207175581643</v>
      </c>
      <c r="L12" s="404">
        <f t="shared" si="7"/>
        <v>69641.644432956193</v>
      </c>
      <c r="M12" s="404">
        <f t="shared" si="7"/>
        <v>49723.199492272193</v>
      </c>
      <c r="N12" s="404">
        <f t="shared" si="7"/>
        <v>35516.571065908713</v>
      </c>
      <c r="O12" s="404">
        <f t="shared" si="7"/>
        <v>25368.979332791936</v>
      </c>
      <c r="P12" s="404">
        <f t="shared" si="7"/>
        <v>18120.699523422812</v>
      </c>
      <c r="Q12" s="404">
        <f t="shared" si="7"/>
        <v>19999.850753272014</v>
      </c>
      <c r="R12" s="367"/>
    </row>
    <row r="13" spans="2:18" ht="18.75">
      <c r="B13" s="363"/>
      <c r="E13" s="378" t="s">
        <v>331</v>
      </c>
      <c r="F13" s="404">
        <f>F12</f>
        <v>0</v>
      </c>
      <c r="G13" s="404">
        <f>F13+G12</f>
        <v>-383368.5459183674</v>
      </c>
      <c r="H13" s="404">
        <f>G13+H12</f>
        <v>-259025.39115342568</v>
      </c>
      <c r="I13" s="404">
        <f t="shared" ref="I13:L13" si="8">H13+I12</f>
        <v>-140177.40427295916</v>
      </c>
      <c r="J13" s="404">
        <f t="shared" si="8"/>
        <v>-27164.499233392213</v>
      </c>
      <c r="K13" s="404">
        <f t="shared" si="8"/>
        <v>66334.70794218943</v>
      </c>
      <c r="L13" s="404">
        <f t="shared" si="8"/>
        <v>135976.35237514562</v>
      </c>
      <c r="M13" s="404">
        <f t="shared" ref="M13" si="9">L13+M12</f>
        <v>185699.55186741782</v>
      </c>
      <c r="N13" s="404">
        <f t="shared" ref="N13" si="10">M13+N12</f>
        <v>221216.12293332652</v>
      </c>
      <c r="O13" s="404">
        <f t="shared" ref="O13" si="11">N13+O12</f>
        <v>246585.10226611845</v>
      </c>
      <c r="P13" s="404">
        <f t="shared" ref="P13" si="12">O13+P12</f>
        <v>264705.80178954126</v>
      </c>
      <c r="Q13" s="404">
        <f t="shared" ref="Q13" si="13">P13+Q12</f>
        <v>284705.65254281327</v>
      </c>
      <c r="R13" s="367"/>
    </row>
    <row r="14" spans="2:18" ht="9" customHeight="1">
      <c r="B14" s="363"/>
      <c r="C14" s="380"/>
      <c r="D14" s="380"/>
      <c r="E14" s="380"/>
      <c r="F14" s="380"/>
      <c r="G14" s="380"/>
      <c r="H14" s="380"/>
      <c r="I14" s="380"/>
      <c r="J14" s="380"/>
      <c r="K14" s="380"/>
      <c r="L14" s="380"/>
      <c r="M14" s="380"/>
      <c r="N14" s="380"/>
      <c r="O14" s="380"/>
      <c r="P14" s="380"/>
      <c r="Q14" s="380"/>
      <c r="R14" s="367"/>
    </row>
    <row r="15" spans="2:18" ht="18.75">
      <c r="B15" s="363"/>
      <c r="E15" s="381" t="s">
        <v>332</v>
      </c>
      <c r="F15" s="382">
        <v>0.4</v>
      </c>
      <c r="G15" s="380"/>
      <c r="H15" s="380"/>
      <c r="I15" s="380"/>
      <c r="J15" s="380"/>
      <c r="K15" s="380"/>
      <c r="L15" s="380"/>
      <c r="M15" s="380"/>
      <c r="N15" s="380"/>
      <c r="O15" s="380"/>
      <c r="P15" s="380"/>
      <c r="Q15" s="380"/>
      <c r="R15" s="367"/>
    </row>
    <row r="16" spans="2:18">
      <c r="B16" s="363"/>
      <c r="C16" s="380"/>
      <c r="D16" s="380"/>
      <c r="E16" s="380"/>
      <c r="F16" s="380"/>
      <c r="G16" s="380"/>
      <c r="H16" s="380"/>
      <c r="I16" s="380"/>
      <c r="J16" s="380"/>
      <c r="K16" s="380"/>
      <c r="L16" s="380"/>
      <c r="M16" s="380"/>
      <c r="N16" s="380"/>
      <c r="O16" s="380"/>
      <c r="P16" s="380"/>
      <c r="Q16" s="380"/>
      <c r="R16" s="367"/>
    </row>
    <row r="17" spans="2:19" ht="18.75">
      <c r="B17" s="363"/>
      <c r="E17" s="383" t="s">
        <v>333</v>
      </c>
      <c r="F17" s="384">
        <f>NPV(F15,F9:Q9)</f>
        <v>284705.65254281322</v>
      </c>
      <c r="G17" s="380"/>
      <c r="I17" s="385" t="str">
        <f>IF(F17&gt;0,"اجرای طرح ارزش شرکت را بالا می‌برد.",IF(F17&lt;0,"اجرای طرح ارزش شرکت را کم می‌کند.","اجرا یا عدم اجرای طرح تفاوتی ندارد."))</f>
        <v>اجرای طرح ارزش شرکت را بالا می‌برد.</v>
      </c>
      <c r="J17" s="386"/>
      <c r="K17" s="380"/>
      <c r="L17" s="380"/>
      <c r="M17" s="380"/>
      <c r="N17" s="380"/>
      <c r="O17" s="380"/>
      <c r="P17" s="380"/>
      <c r="Q17" s="380"/>
      <c r="R17" s="367"/>
    </row>
    <row r="18" spans="2:19" ht="18.75">
      <c r="B18" s="363"/>
      <c r="E18" s="383" t="s">
        <v>334</v>
      </c>
      <c r="F18" s="387">
        <f>IRR(F9:Q9)</f>
        <v>0.65061258435327463</v>
      </c>
      <c r="G18" s="380"/>
      <c r="H18" s="380"/>
      <c r="I18" s="380"/>
      <c r="J18" s="380"/>
      <c r="K18" s="380"/>
      <c r="L18" s="380"/>
      <c r="M18" s="380"/>
      <c r="N18" s="380"/>
      <c r="O18" s="380"/>
      <c r="P18" s="380"/>
      <c r="Q18" s="380"/>
      <c r="R18" s="367"/>
    </row>
    <row r="19" spans="2:19" ht="18.75">
      <c r="B19" s="363"/>
      <c r="E19" s="383" t="s">
        <v>335</v>
      </c>
      <c r="F19" s="387">
        <f>MIRR(F9:Q9,F15,F15)</f>
        <v>0.4725025509578229</v>
      </c>
      <c r="G19" s="380"/>
      <c r="H19" s="380"/>
      <c r="I19" s="380"/>
      <c r="J19" s="380"/>
      <c r="K19" s="380"/>
      <c r="L19" s="380"/>
      <c r="M19" s="380"/>
      <c r="N19" s="380"/>
      <c r="O19" s="380"/>
      <c r="P19" s="380"/>
      <c r="Q19" s="380"/>
      <c r="R19" s="367"/>
    </row>
    <row r="20" spans="2:19" ht="18.75">
      <c r="B20" s="363"/>
      <c r="E20" s="383" t="s">
        <v>336</v>
      </c>
      <c r="F20" s="388">
        <f>IF((COUNTIF(F10:Q10,"&lt;=0")+1400)&lt;=1411,COUNTIF(F10:Q10,"&lt;=0")+1400,"-")</f>
        <v>1403</v>
      </c>
      <c r="G20" s="380"/>
      <c r="H20" s="380"/>
      <c r="I20" s="380"/>
      <c r="J20" s="380"/>
      <c r="K20" s="380"/>
      <c r="L20" s="380"/>
      <c r="M20" s="380"/>
      <c r="N20" s="380"/>
      <c r="O20" s="380"/>
      <c r="P20" s="380"/>
      <c r="Q20" s="380"/>
      <c r="R20" s="367"/>
    </row>
    <row r="21" spans="2:19" ht="18.75">
      <c r="B21" s="363"/>
      <c r="E21" s="383" t="s">
        <v>337</v>
      </c>
      <c r="F21" s="388">
        <f>IF((COUNTIF(F13:L13,"&lt;=0")+1400)&lt;=1411,COUNTIF(F13:L13,"&lt;=0")+1400,"-")</f>
        <v>1405</v>
      </c>
      <c r="G21" s="380"/>
      <c r="H21" s="380"/>
      <c r="I21" s="380"/>
      <c r="J21" s="380"/>
      <c r="K21" s="380"/>
      <c r="L21" s="380"/>
      <c r="M21" s="380"/>
      <c r="N21" s="380"/>
      <c r="O21" s="380"/>
      <c r="P21" s="380"/>
      <c r="Q21" s="380"/>
      <c r="R21" s="367"/>
    </row>
    <row r="22" spans="2:19" ht="18.75">
      <c r="B22" s="363"/>
      <c r="E22" s="383" t="s">
        <v>338</v>
      </c>
      <c r="F22" s="389">
        <f>NPV($F$15,H9:Q9)/(1+$F$15)/NPV($F$15,F6:G6)</f>
        <v>2.4396990514835082</v>
      </c>
      <c r="G22" s="380"/>
      <c r="H22" s="380"/>
      <c r="I22" s="380"/>
      <c r="J22" s="380"/>
      <c r="K22" s="380"/>
      <c r="L22" s="380"/>
      <c r="M22" s="380"/>
      <c r="N22" s="380"/>
      <c r="O22" s="380"/>
      <c r="P22" s="380"/>
      <c r="Q22" s="380"/>
      <c r="R22" s="367"/>
    </row>
    <row r="23" spans="2:19" ht="18.75">
      <c r="B23" s="363"/>
      <c r="E23" s="383" t="s">
        <v>339</v>
      </c>
      <c r="F23" s="389">
        <f>NPV($F$15,F7:Q7)/NPV($F$15,F6:Q6)</f>
        <v>1.1373378543252253</v>
      </c>
      <c r="G23" s="380"/>
      <c r="H23" s="380"/>
      <c r="I23" s="380"/>
      <c r="J23" s="380"/>
      <c r="K23" s="380"/>
      <c r="L23" s="380"/>
      <c r="M23" s="380"/>
      <c r="N23" s="380"/>
      <c r="O23" s="380"/>
      <c r="P23" s="380"/>
      <c r="Q23" s="380"/>
      <c r="R23" s="367"/>
    </row>
    <row r="24" spans="2:19" ht="6" customHeight="1">
      <c r="B24" s="374"/>
      <c r="C24" s="375"/>
      <c r="D24" s="375"/>
      <c r="E24" s="375"/>
      <c r="F24" s="375"/>
      <c r="G24" s="375"/>
      <c r="H24" s="375"/>
      <c r="I24" s="375"/>
      <c r="J24" s="375"/>
      <c r="K24" s="375"/>
      <c r="L24" s="375"/>
      <c r="M24" s="375"/>
      <c r="N24" s="375"/>
      <c r="O24" s="375"/>
      <c r="P24" s="375"/>
      <c r="Q24" s="375"/>
      <c r="R24" s="376"/>
    </row>
    <row r="27" spans="2:19" ht="6" customHeight="1">
      <c r="B27" s="359"/>
      <c r="C27" s="360"/>
      <c r="D27" s="360"/>
      <c r="E27" s="360"/>
      <c r="F27" s="360"/>
      <c r="G27" s="360"/>
      <c r="H27" s="360"/>
      <c r="I27" s="360"/>
      <c r="J27" s="360"/>
      <c r="K27" s="360"/>
      <c r="L27" s="360"/>
      <c r="M27" s="360"/>
      <c r="N27" s="360"/>
      <c r="O27" s="360"/>
      <c r="P27" s="360"/>
      <c r="Q27" s="360"/>
      <c r="R27" s="360"/>
      <c r="S27" s="361"/>
    </row>
    <row r="28" spans="2:19">
      <c r="B28" s="363"/>
      <c r="C28" s="377" t="s">
        <v>340</v>
      </c>
      <c r="D28" s="377" t="s">
        <v>333</v>
      </c>
      <c r="E28" s="380"/>
      <c r="F28" s="380"/>
      <c r="G28" s="380"/>
      <c r="H28" s="380"/>
      <c r="I28" s="380"/>
      <c r="J28" s="380"/>
      <c r="K28" s="380"/>
      <c r="L28" s="380"/>
      <c r="M28" s="380"/>
      <c r="N28" s="380"/>
      <c r="S28" s="367"/>
    </row>
    <row r="29" spans="2:19">
      <c r="B29" s="363"/>
      <c r="C29" s="390">
        <f t="shared" ref="C29:C38" si="14">C30-0.02</f>
        <v>0.45061258435327445</v>
      </c>
      <c r="D29" s="391">
        <f t="shared" ref="D29:D37" si="15">NPV(C29,$F$9:$Q$9)</f>
        <v>188630.18291205878</v>
      </c>
      <c r="E29" s="380"/>
      <c r="F29" s="380"/>
      <c r="G29" s="380"/>
      <c r="H29" s="380"/>
      <c r="I29" s="380"/>
      <c r="J29" s="380"/>
      <c r="K29" s="380"/>
      <c r="L29" s="380"/>
      <c r="M29" s="380"/>
      <c r="N29" s="380"/>
      <c r="S29" s="367"/>
    </row>
    <row r="30" spans="2:19">
      <c r="B30" s="363"/>
      <c r="C30" s="390">
        <f t="shared" si="14"/>
        <v>0.47061258435327447</v>
      </c>
      <c r="D30" s="391">
        <f t="shared" si="15"/>
        <v>158252.74879096309</v>
      </c>
      <c r="E30" s="380"/>
      <c r="F30" s="380"/>
      <c r="G30" s="380"/>
      <c r="H30" s="380"/>
      <c r="I30" s="380"/>
      <c r="J30" s="380"/>
      <c r="K30" s="380"/>
      <c r="L30" s="380"/>
      <c r="M30" s="380"/>
      <c r="N30" s="380"/>
      <c r="S30" s="367"/>
    </row>
    <row r="31" spans="2:19">
      <c r="B31" s="363"/>
      <c r="C31" s="390">
        <f t="shared" si="14"/>
        <v>0.49061258435327448</v>
      </c>
      <c r="D31" s="391">
        <f t="shared" si="15"/>
        <v>131356.08535871722</v>
      </c>
      <c r="E31" s="380"/>
      <c r="F31" s="380"/>
      <c r="G31" s="380"/>
      <c r="H31" s="380"/>
      <c r="I31" s="380"/>
      <c r="J31" s="380"/>
      <c r="K31" s="380"/>
      <c r="L31" s="380"/>
      <c r="M31" s="380"/>
      <c r="N31" s="380"/>
      <c r="S31" s="367"/>
    </row>
    <row r="32" spans="2:19">
      <c r="B32" s="363"/>
      <c r="C32" s="390">
        <f t="shared" si="14"/>
        <v>0.5106125843532745</v>
      </c>
      <c r="D32" s="391">
        <f t="shared" si="15"/>
        <v>107505.09795004399</v>
      </c>
      <c r="E32" s="380"/>
      <c r="F32" s="380"/>
      <c r="G32" s="380"/>
      <c r="H32" s="380"/>
      <c r="I32" s="380"/>
      <c r="J32" s="380"/>
      <c r="K32" s="380"/>
      <c r="L32" s="380"/>
      <c r="M32" s="380"/>
      <c r="N32" s="380"/>
      <c r="S32" s="367"/>
    </row>
    <row r="33" spans="2:19">
      <c r="B33" s="363"/>
      <c r="C33" s="390">
        <f t="shared" si="14"/>
        <v>0.53061258435327452</v>
      </c>
      <c r="D33" s="391">
        <f t="shared" si="15"/>
        <v>86325.665294235179</v>
      </c>
      <c r="E33" s="380"/>
      <c r="F33" s="380"/>
      <c r="G33" s="380"/>
      <c r="H33" s="380"/>
      <c r="I33" s="380"/>
      <c r="J33" s="380"/>
      <c r="K33" s="380"/>
      <c r="L33" s="380"/>
      <c r="M33" s="380"/>
      <c r="N33" s="380"/>
      <c r="S33" s="367"/>
    </row>
    <row r="34" spans="2:19">
      <c r="B34" s="363"/>
      <c r="C34" s="390">
        <f t="shared" si="14"/>
        <v>0.55061258435327454</v>
      </c>
      <c r="D34" s="391">
        <f t="shared" si="15"/>
        <v>67495.158928965233</v>
      </c>
      <c r="E34" s="380"/>
      <c r="F34" s="380"/>
      <c r="G34" s="380"/>
      <c r="H34" s="380"/>
      <c r="I34" s="380"/>
      <c r="J34" s="380"/>
      <c r="K34" s="380"/>
      <c r="L34" s="380"/>
      <c r="M34" s="380"/>
      <c r="N34" s="380"/>
      <c r="S34" s="367"/>
    </row>
    <row r="35" spans="2:19">
      <c r="B35" s="363"/>
      <c r="C35" s="390">
        <f t="shared" si="14"/>
        <v>0.57061258435327455</v>
      </c>
      <c r="D35" s="391">
        <f t="shared" si="15"/>
        <v>50734.57482323829</v>
      </c>
      <c r="E35" s="380"/>
      <c r="F35" s="380"/>
      <c r="G35" s="380"/>
      <c r="H35" s="380"/>
      <c r="I35" s="380"/>
      <c r="J35" s="380"/>
      <c r="K35" s="380"/>
      <c r="L35" s="380"/>
      <c r="M35" s="380"/>
      <c r="N35" s="380"/>
      <c r="S35" s="367"/>
    </row>
    <row r="36" spans="2:19">
      <c r="B36" s="363"/>
      <c r="C36" s="390">
        <f t="shared" si="14"/>
        <v>0.59061258435327457</v>
      </c>
      <c r="D36" s="391">
        <f t="shared" si="15"/>
        <v>35801.981133546418</v>
      </c>
      <c r="E36" s="380"/>
      <c r="F36" s="380"/>
      <c r="G36" s="380"/>
      <c r="H36" s="380"/>
      <c r="I36" s="380"/>
      <c r="J36" s="380"/>
      <c r="K36" s="380"/>
      <c r="L36" s="380"/>
      <c r="M36" s="380"/>
      <c r="N36" s="380"/>
      <c r="S36" s="367"/>
    </row>
    <row r="37" spans="2:19">
      <c r="B37" s="363"/>
      <c r="C37" s="390">
        <f t="shared" si="14"/>
        <v>0.61061258435327459</v>
      </c>
      <c r="D37" s="391">
        <f t="shared" si="15"/>
        <v>22487.044139938196</v>
      </c>
      <c r="E37" s="380"/>
      <c r="F37" s="380"/>
      <c r="G37" s="380"/>
      <c r="H37" s="380"/>
      <c r="I37" s="380"/>
      <c r="J37" s="380"/>
      <c r="K37" s="380"/>
      <c r="L37" s="380"/>
      <c r="M37" s="380"/>
      <c r="N37" s="380"/>
      <c r="S37" s="367"/>
    </row>
    <row r="38" spans="2:19">
      <c r="B38" s="363"/>
      <c r="C38" s="390">
        <f t="shared" si="14"/>
        <v>0.63061258435327461</v>
      </c>
      <c r="D38" s="391">
        <f>NPV(C38,$F$9:$Q$9)</f>
        <v>10606.440432811296</v>
      </c>
      <c r="E38" s="380"/>
      <c r="F38" s="380"/>
      <c r="G38" s="380"/>
      <c r="H38" s="380"/>
      <c r="I38" s="380"/>
      <c r="J38" s="380"/>
      <c r="K38" s="380"/>
      <c r="L38" s="380"/>
      <c r="M38" s="380"/>
      <c r="N38" s="380"/>
      <c r="S38" s="367"/>
    </row>
    <row r="39" spans="2:19">
      <c r="B39" s="363"/>
      <c r="C39" s="392">
        <f>F18</f>
        <v>0.65061258435327463</v>
      </c>
      <c r="D39" s="393">
        <f>NPV(C39,$F$9:$Q$9)</f>
        <v>-1.5979125932660343E-11</v>
      </c>
      <c r="E39" s="380"/>
      <c r="F39" s="380"/>
      <c r="G39" s="380"/>
      <c r="H39" s="380"/>
      <c r="I39" s="380"/>
      <c r="J39" s="380"/>
      <c r="K39" s="380"/>
      <c r="L39" s="380"/>
      <c r="M39" s="380"/>
      <c r="N39" s="380"/>
      <c r="S39" s="367"/>
    </row>
    <row r="40" spans="2:19">
      <c r="B40" s="363"/>
      <c r="C40" s="390">
        <f t="shared" ref="C40:C49" si="16">C39+0.02</f>
        <v>0.67061258435327464</v>
      </c>
      <c r="D40" s="391">
        <f>NPV(C40,$F$9:$Q$9)</f>
        <v>-9472.5459594814856</v>
      </c>
      <c r="E40" s="380"/>
      <c r="F40" s="380"/>
      <c r="G40" s="380"/>
      <c r="H40" s="380"/>
      <c r="I40" s="380"/>
      <c r="J40" s="380"/>
      <c r="K40" s="380"/>
      <c r="L40" s="380"/>
      <c r="M40" s="380"/>
      <c r="N40" s="380"/>
      <c r="S40" s="367"/>
    </row>
    <row r="41" spans="2:19">
      <c r="B41" s="363"/>
      <c r="C41" s="390">
        <f t="shared" si="16"/>
        <v>0.69061258435327466</v>
      </c>
      <c r="D41" s="391">
        <f t="shared" ref="D41:D49" si="17">NPV(C41,$F$9:$Q$9)</f>
        <v>-17934.315314032679</v>
      </c>
      <c r="E41" s="380"/>
      <c r="F41" s="380"/>
      <c r="G41" s="380"/>
      <c r="H41" s="380"/>
      <c r="I41" s="380"/>
      <c r="J41" s="380"/>
      <c r="K41" s="380"/>
      <c r="L41" s="380"/>
      <c r="M41" s="380"/>
      <c r="N41" s="380"/>
      <c r="S41" s="367"/>
    </row>
    <row r="42" spans="2:19">
      <c r="B42" s="363"/>
      <c r="C42" s="390">
        <f t="shared" si="16"/>
        <v>0.71061258435327468</v>
      </c>
      <c r="D42" s="391">
        <f t="shared" si="17"/>
        <v>-25493.607430794895</v>
      </c>
      <c r="E42" s="380"/>
      <c r="F42" s="380"/>
      <c r="G42" s="380"/>
      <c r="H42" s="380"/>
      <c r="I42" s="380"/>
      <c r="J42" s="380"/>
      <c r="K42" s="380"/>
      <c r="L42" s="380"/>
      <c r="M42" s="380"/>
      <c r="N42" s="380"/>
      <c r="S42" s="367"/>
    </row>
    <row r="43" spans="2:19">
      <c r="B43" s="363"/>
      <c r="C43" s="390">
        <f t="shared" si="16"/>
        <v>0.7306125843532747</v>
      </c>
      <c r="D43" s="391">
        <f t="shared" si="17"/>
        <v>-32245.88670248185</v>
      </c>
      <c r="E43" s="380"/>
      <c r="F43" s="380"/>
      <c r="G43" s="380"/>
      <c r="H43" s="380"/>
      <c r="I43" s="380"/>
      <c r="J43" s="380"/>
      <c r="K43" s="380"/>
      <c r="L43" s="380"/>
      <c r="M43" s="380"/>
      <c r="N43" s="380"/>
      <c r="S43" s="367"/>
    </row>
    <row r="44" spans="2:19">
      <c r="B44" s="363"/>
      <c r="C44" s="390">
        <f t="shared" si="16"/>
        <v>0.75061258435327471</v>
      </c>
      <c r="D44" s="391">
        <f t="shared" si="17"/>
        <v>-38275.473889172645</v>
      </c>
      <c r="E44" s="380"/>
      <c r="F44" s="380"/>
      <c r="G44" s="380"/>
      <c r="H44" s="380"/>
      <c r="I44" s="380"/>
      <c r="J44" s="380"/>
      <c r="K44" s="380"/>
      <c r="L44" s="380"/>
      <c r="M44" s="380"/>
      <c r="N44" s="380"/>
      <c r="S44" s="367"/>
    </row>
    <row r="45" spans="2:19">
      <c r="B45" s="363"/>
      <c r="C45" s="390">
        <f t="shared" si="16"/>
        <v>0.77061258435327473</v>
      </c>
      <c r="D45" s="391">
        <f t="shared" si="17"/>
        <v>-43656.992079741627</v>
      </c>
      <c r="E45" s="380"/>
      <c r="F45" s="380"/>
      <c r="G45" s="380"/>
      <c r="H45" s="380"/>
      <c r="I45" s="380"/>
      <c r="J45" s="380"/>
      <c r="K45" s="380"/>
      <c r="L45" s="380"/>
      <c r="M45" s="380"/>
      <c r="N45" s="380"/>
      <c r="S45" s="367"/>
    </row>
    <row r="46" spans="2:19">
      <c r="B46" s="363"/>
      <c r="C46" s="390">
        <f t="shared" si="16"/>
        <v>0.79061258435327475</v>
      </c>
      <c r="D46" s="391">
        <f t="shared" si="17"/>
        <v>-48456.60601017758</v>
      </c>
      <c r="E46" s="380"/>
      <c r="F46" s="380"/>
      <c r="G46" s="380"/>
      <c r="H46" s="380"/>
      <c r="I46" s="380"/>
      <c r="J46" s="380"/>
      <c r="K46" s="380"/>
      <c r="L46" s="380"/>
      <c r="M46" s="380"/>
      <c r="N46" s="380"/>
      <c r="S46" s="367"/>
    </row>
    <row r="47" spans="2:19">
      <c r="B47" s="363"/>
      <c r="C47" s="390">
        <f t="shared" si="16"/>
        <v>0.81061258435327477</v>
      </c>
      <c r="D47" s="391">
        <f t="shared" si="17"/>
        <v>-52733.086891704355</v>
      </c>
      <c r="E47" s="380"/>
      <c r="F47" s="380"/>
      <c r="G47" s="380"/>
      <c r="H47" s="380"/>
      <c r="I47" s="380"/>
      <c r="J47" s="380"/>
      <c r="K47" s="380"/>
      <c r="L47" s="380"/>
      <c r="M47" s="380"/>
      <c r="N47" s="380"/>
      <c r="S47" s="367"/>
    </row>
    <row r="48" spans="2:19">
      <c r="B48" s="363"/>
      <c r="C48" s="390">
        <f t="shared" si="16"/>
        <v>0.83061258435327479</v>
      </c>
      <c r="D48" s="391">
        <f t="shared" si="17"/>
        <v>-56538.729511657642</v>
      </c>
      <c r="E48" s="380"/>
      <c r="F48" s="380"/>
      <c r="G48" s="380"/>
      <c r="H48" s="380"/>
      <c r="I48" s="380"/>
      <c r="J48" s="380"/>
      <c r="K48" s="380"/>
      <c r="L48" s="380"/>
      <c r="M48" s="380"/>
      <c r="N48" s="380"/>
      <c r="S48" s="367"/>
    </row>
    <row r="49" spans="2:19">
      <c r="B49" s="363"/>
      <c r="C49" s="390">
        <f t="shared" si="16"/>
        <v>0.8506125843532748</v>
      </c>
      <c r="D49" s="391">
        <f t="shared" si="17"/>
        <v>-59920.143944953074</v>
      </c>
      <c r="E49" s="380"/>
      <c r="F49" s="380"/>
      <c r="G49" s="380"/>
      <c r="H49" s="380"/>
      <c r="I49" s="380"/>
      <c r="J49" s="380"/>
      <c r="K49" s="380"/>
      <c r="L49" s="380"/>
      <c r="M49" s="380"/>
      <c r="N49" s="380"/>
      <c r="S49" s="367"/>
    </row>
    <row r="50" spans="2:19" ht="6" customHeight="1">
      <c r="B50" s="374"/>
      <c r="C50" s="375"/>
      <c r="D50" s="375"/>
      <c r="E50" s="375"/>
      <c r="F50" s="375"/>
      <c r="G50" s="375"/>
      <c r="H50" s="375"/>
      <c r="I50" s="375"/>
      <c r="J50" s="375"/>
      <c r="K50" s="375"/>
      <c r="L50" s="375"/>
      <c r="M50" s="375"/>
      <c r="N50" s="375"/>
      <c r="O50" s="375"/>
      <c r="P50" s="375"/>
      <c r="Q50" s="375"/>
      <c r="R50" s="375"/>
      <c r="S50" s="376"/>
    </row>
    <row r="63" spans="2:19">
      <c r="E63" s="639"/>
      <c r="F63" s="639"/>
      <c r="G63" s="639"/>
      <c r="H63" s="639"/>
      <c r="I63" s="639"/>
      <c r="J63" s="639"/>
      <c r="K63" s="639"/>
      <c r="L63" s="639"/>
      <c r="M63" s="639"/>
      <c r="N63" s="639"/>
    </row>
    <row r="64" spans="2:19">
      <c r="E64" s="639"/>
      <c r="F64" s="639"/>
      <c r="G64" s="639"/>
      <c r="H64" s="639"/>
    </row>
  </sheetData>
  <mergeCells count="2">
    <mergeCell ref="F3:G3"/>
    <mergeCell ref="H3:Q3"/>
  </mergeCells>
  <phoneticPr fontId="45" type="noConversion"/>
  <pageMargins left="0.7" right="0.7" top="0.75" bottom="0.75" header="0.3" footer="0.3"/>
  <pageSetup paperSize="9"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B2:S26"/>
  <sheetViews>
    <sheetView showGridLines="0" rightToLeft="1" zoomScaleNormal="100" workbookViewId="0">
      <selection activeCell="F5" sqref="F5"/>
    </sheetView>
  </sheetViews>
  <sheetFormatPr defaultColWidth="9" defaultRowHeight="18.75"/>
  <cols>
    <col min="1" max="1" width="2.140625" style="396" customWidth="1"/>
    <col min="2" max="2" width="1.28515625" style="396" customWidth="1"/>
    <col min="3" max="3" width="6.7109375" style="396" customWidth="1"/>
    <col min="4" max="4" width="25" style="396" bestFit="1" customWidth="1"/>
    <col min="5" max="5" width="20.140625" style="396" customWidth="1"/>
    <col min="6" max="16" width="15.7109375" style="396" customWidth="1"/>
    <col min="17" max="17" width="1.28515625" style="396" customWidth="1"/>
    <col min="18" max="16384" width="9" style="396"/>
  </cols>
  <sheetData>
    <row r="2" spans="2:19" ht="6" customHeight="1">
      <c r="B2" s="364"/>
      <c r="C2" s="394"/>
      <c r="D2" s="394"/>
      <c r="E2" s="394"/>
      <c r="F2" s="394"/>
      <c r="G2" s="394"/>
      <c r="H2" s="394"/>
      <c r="I2" s="394"/>
      <c r="J2" s="394"/>
      <c r="K2" s="394"/>
      <c r="L2" s="394"/>
      <c r="M2" s="394"/>
      <c r="N2" s="394"/>
      <c r="O2" s="394"/>
      <c r="P2" s="394"/>
      <c r="Q2" s="395"/>
    </row>
    <row r="3" spans="2:19" ht="19.5" customHeight="1">
      <c r="B3" s="368"/>
      <c r="C3" s="368"/>
      <c r="D3" s="364"/>
      <c r="E3" s="365" t="s">
        <v>316</v>
      </c>
      <c r="F3" s="365" t="s">
        <v>316</v>
      </c>
      <c r="G3" s="731" t="s">
        <v>317</v>
      </c>
      <c r="H3" s="732"/>
      <c r="I3" s="732"/>
      <c r="J3" s="732"/>
      <c r="K3" s="366"/>
      <c r="L3" s="366"/>
      <c r="M3" s="366"/>
      <c r="N3" s="366"/>
      <c r="O3" s="366"/>
      <c r="P3" s="366"/>
      <c r="Q3" s="397"/>
    </row>
    <row r="4" spans="2:19">
      <c r="B4" s="368"/>
      <c r="C4" s="368"/>
      <c r="D4" s="368"/>
      <c r="E4" s="369" t="s">
        <v>318</v>
      </c>
      <c r="F4" s="369" t="s">
        <v>431</v>
      </c>
      <c r="G4" s="369" t="s">
        <v>432</v>
      </c>
      <c r="H4" s="369" t="s">
        <v>433</v>
      </c>
      <c r="I4" s="369" t="s">
        <v>434</v>
      </c>
      <c r="J4" s="369" t="s">
        <v>435</v>
      </c>
      <c r="K4" s="369" t="s">
        <v>436</v>
      </c>
      <c r="L4" s="369" t="s">
        <v>437</v>
      </c>
      <c r="M4" s="369" t="s">
        <v>438</v>
      </c>
      <c r="N4" s="369" t="s">
        <v>743</v>
      </c>
      <c r="O4" s="369" t="s">
        <v>744</v>
      </c>
      <c r="P4" s="369" t="s">
        <v>745</v>
      </c>
      <c r="Q4" s="397"/>
      <c r="S4" s="398"/>
    </row>
    <row r="5" spans="2:19">
      <c r="B5" s="368"/>
      <c r="C5" s="368"/>
      <c r="D5" s="370" t="s">
        <v>319</v>
      </c>
      <c r="E5" s="490">
        <v>0</v>
      </c>
      <c r="F5" s="77">
        <f>'سرمایه گذاری'!C16-E5</f>
        <v>751402.35</v>
      </c>
      <c r="G5" s="77">
        <v>0</v>
      </c>
      <c r="H5" s="490">
        <v>0</v>
      </c>
      <c r="I5" s="490">
        <v>0</v>
      </c>
      <c r="J5" s="490">
        <v>0</v>
      </c>
      <c r="K5" s="490">
        <v>0</v>
      </c>
      <c r="L5" s="490">
        <v>0</v>
      </c>
      <c r="M5" s="490">
        <v>0</v>
      </c>
      <c r="N5" s="490">
        <v>0</v>
      </c>
      <c r="O5" s="490">
        <v>0</v>
      </c>
      <c r="P5" s="490">
        <v>0</v>
      </c>
      <c r="Q5" s="397"/>
    </row>
    <row r="6" spans="2:19">
      <c r="B6" s="368"/>
      <c r="C6" s="368"/>
      <c r="D6" s="370" t="s">
        <v>320</v>
      </c>
      <c r="E6" s="490">
        <v>0</v>
      </c>
      <c r="F6" s="77">
        <v>0</v>
      </c>
      <c r="G6" s="77">
        <f>'سرمایه در گردش'!D8</f>
        <v>252017.779725</v>
      </c>
      <c r="H6" s="490">
        <f>'سرمایه در گردش'!E8</f>
        <v>86046.809999999969</v>
      </c>
      <c r="I6" s="490">
        <f>'سرمایه در گردش'!F8</f>
        <v>30997.829999999958</v>
      </c>
      <c r="J6" s="490">
        <f>'سرمایه در گردش'!G8</f>
        <v>30997.830000000016</v>
      </c>
      <c r="K6" s="490">
        <f>'سرمایه در گردش'!H8</f>
        <v>0</v>
      </c>
      <c r="L6" s="490">
        <f>'سرمایه در گردش'!I8</f>
        <v>0</v>
      </c>
      <c r="M6" s="490">
        <f>'سرمایه در گردش'!J8</f>
        <v>0</v>
      </c>
      <c r="N6" s="490">
        <f>'سرمایه در گردش'!K8</f>
        <v>0</v>
      </c>
      <c r="O6" s="490">
        <f>'سرمایه در گردش'!L8</f>
        <v>0</v>
      </c>
      <c r="P6" s="490">
        <f>'سرمایه در گردش'!M8</f>
        <v>0</v>
      </c>
      <c r="Q6" s="397"/>
    </row>
    <row r="7" spans="2:19">
      <c r="B7" s="368"/>
      <c r="C7" s="368"/>
      <c r="D7" s="370" t="s">
        <v>321</v>
      </c>
      <c r="E7" s="490">
        <v>0</v>
      </c>
      <c r="F7" s="77">
        <v>0</v>
      </c>
      <c r="G7" s="77">
        <f>'هزینه‌های بهره‌برداری'!E18-'هزینه‌های بهره‌برداری'!E9-'هزینه‌های بهره‌برداری'!E14</f>
        <v>840059.26575000002</v>
      </c>
      <c r="H7" s="490">
        <f>'هزینه‌های بهره‌برداری'!F18-'هزینه‌های بهره‌برداری'!F9-'هزینه‌های بهره‌برداری'!F14</f>
        <v>1126881.96575</v>
      </c>
      <c r="I7" s="490">
        <f>'هزینه‌های بهره‌برداری'!G18-'هزینه‌های بهره‌برداری'!G9-'هزینه‌های بهره‌برداری'!G14</f>
        <v>1230208.0657499998</v>
      </c>
      <c r="J7" s="490">
        <f>'هزینه‌های بهره‌برداری'!H18-'هزینه‌های بهره‌برداری'!H9-'هزینه‌های بهره‌برداری'!H14</f>
        <v>1333534.1657499999</v>
      </c>
      <c r="K7" s="490">
        <f>'هزینه‌های بهره‌برداری'!I18-'هزینه‌های بهره‌برداری'!I9-'هزینه‌های بهره‌برداری'!I14</f>
        <v>1333534.1657499999</v>
      </c>
      <c r="L7" s="490">
        <f>'هزینه‌های بهره‌برداری'!J18-'هزینه‌های بهره‌برداری'!J9-'هزینه‌های بهره‌برداری'!J14</f>
        <v>1333534.1657499999</v>
      </c>
      <c r="M7" s="490">
        <f>'هزینه‌های بهره‌برداری'!K18-'هزینه‌های بهره‌برداری'!K9-'هزینه‌های بهره‌برداری'!K14</f>
        <v>1333534.1657499999</v>
      </c>
      <c r="N7" s="490">
        <f>'هزینه‌های بهره‌برداری'!L18-'هزینه‌های بهره‌برداری'!L9-'هزینه‌های بهره‌برداری'!L14</f>
        <v>1333534.1657499999</v>
      </c>
      <c r="O7" s="490">
        <f>'هزینه‌های بهره‌برداری'!M18-'هزینه‌های بهره‌برداری'!M9-'هزینه‌های بهره‌برداری'!M14</f>
        <v>1333534.1657499999</v>
      </c>
      <c r="P7" s="490">
        <f>'هزینه‌های بهره‌برداری'!N18-'هزینه‌های بهره‌برداری'!N9-'هزینه‌های بهره‌برداری'!N14</f>
        <v>1333534.1657499999</v>
      </c>
      <c r="Q7" s="397"/>
    </row>
    <row r="8" spans="2:19">
      <c r="B8" s="368"/>
      <c r="C8" s="368"/>
      <c r="D8" s="370" t="s">
        <v>322</v>
      </c>
      <c r="E8" s="490">
        <v>0</v>
      </c>
      <c r="F8" s="77">
        <v>0</v>
      </c>
      <c r="G8" s="77">
        <f>مالیات!D7</f>
        <v>131715.33784999998</v>
      </c>
      <c r="H8" s="490">
        <f>مالیات!E7</f>
        <v>119064.79785000003</v>
      </c>
      <c r="I8" s="490">
        <f>مالیات!F7</f>
        <v>143113.57785000006</v>
      </c>
      <c r="J8" s="490">
        <f>مالیات!G7</f>
        <v>167162.35785000003</v>
      </c>
      <c r="K8" s="490">
        <f>مالیات!H7</f>
        <v>168048.85785000003</v>
      </c>
      <c r="L8" s="490">
        <f>مالیات!I7</f>
        <v>168356.29785000003</v>
      </c>
      <c r="M8" s="490">
        <f>مالیات!J7</f>
        <v>168356.29785000003</v>
      </c>
      <c r="N8" s="490">
        <f>مالیات!K7</f>
        <v>168356.29785000003</v>
      </c>
      <c r="O8" s="490">
        <f>مالیات!L7</f>
        <v>168356.29785000003</v>
      </c>
      <c r="P8" s="490">
        <f>مالیات!M7</f>
        <v>168356.29785000003</v>
      </c>
      <c r="Q8" s="397"/>
    </row>
    <row r="9" spans="2:19" ht="18.75" customHeight="1">
      <c r="B9" s="368"/>
      <c r="C9" s="368"/>
      <c r="D9" s="370" t="s">
        <v>694</v>
      </c>
      <c r="E9" s="490">
        <v>0</v>
      </c>
      <c r="F9" s="77">
        <v>0</v>
      </c>
      <c r="G9" s="77">
        <f>'هزینه‌های بهره‌برداری'!E14</f>
        <v>0</v>
      </c>
      <c r="H9" s="490">
        <f>'هزینه‌های بهره‌برداری'!F14</f>
        <v>0</v>
      </c>
      <c r="I9" s="490">
        <f>'هزینه‌های بهره‌برداری'!G14</f>
        <v>0</v>
      </c>
      <c r="J9" s="490">
        <f>'هزینه‌های بهره‌برداری'!H14</f>
        <v>0</v>
      </c>
      <c r="K9" s="490">
        <f>'هزینه‌های بهره‌برداری'!I14</f>
        <v>0</v>
      </c>
      <c r="L9" s="490">
        <f>'هزینه‌های بهره‌برداری'!J14</f>
        <v>0</v>
      </c>
      <c r="M9" s="490">
        <f>'هزینه‌های بهره‌برداری'!K14</f>
        <v>0</v>
      </c>
      <c r="N9" s="490">
        <f>'هزینه‌های بهره‌برداری'!L14</f>
        <v>0</v>
      </c>
      <c r="O9" s="490">
        <f>'هزینه‌های بهره‌برداری'!M14</f>
        <v>0</v>
      </c>
      <c r="P9" s="490">
        <f>'هزینه‌های بهره‌برداری'!N14</f>
        <v>0</v>
      </c>
      <c r="Q9" s="397"/>
    </row>
    <row r="10" spans="2:19" ht="18.75" customHeight="1">
      <c r="B10" s="368"/>
      <c r="C10" s="368"/>
      <c r="D10" s="370"/>
      <c r="E10" s="490">
        <v>0</v>
      </c>
      <c r="F10" s="77">
        <v>0</v>
      </c>
      <c r="G10" s="77">
        <v>0</v>
      </c>
      <c r="H10" s="77">
        <v>0</v>
      </c>
      <c r="I10" s="77">
        <v>0</v>
      </c>
      <c r="J10" s="77">
        <v>0</v>
      </c>
      <c r="K10" s="77">
        <v>0</v>
      </c>
      <c r="L10" s="490">
        <v>0</v>
      </c>
      <c r="M10" s="490">
        <v>0</v>
      </c>
      <c r="N10" s="490">
        <v>0</v>
      </c>
      <c r="O10" s="490">
        <v>0</v>
      </c>
      <c r="P10" s="490">
        <v>0</v>
      </c>
      <c r="Q10" s="397"/>
    </row>
    <row r="11" spans="2:19" ht="24">
      <c r="B11" s="368"/>
      <c r="C11" s="368"/>
      <c r="D11" s="371" t="s">
        <v>323</v>
      </c>
      <c r="E11" s="403">
        <f>SUM(E5:E10)</f>
        <v>0</v>
      </c>
      <c r="F11" s="403">
        <f>SUM(F5:F10)</f>
        <v>751402.35</v>
      </c>
      <c r="G11" s="403">
        <f t="shared" ref="G11:P11" si="0">SUM(G5:G10)</f>
        <v>1223792.3833250001</v>
      </c>
      <c r="H11" s="403">
        <f t="shared" si="0"/>
        <v>1331993.5736</v>
      </c>
      <c r="I11" s="403">
        <f t="shared" si="0"/>
        <v>1404319.4735999997</v>
      </c>
      <c r="J11" s="403">
        <f t="shared" si="0"/>
        <v>1531694.3536</v>
      </c>
      <c r="K11" s="403">
        <f t="shared" si="0"/>
        <v>1501583.0236</v>
      </c>
      <c r="L11" s="403">
        <f t="shared" si="0"/>
        <v>1501890.4635999999</v>
      </c>
      <c r="M11" s="403">
        <f t="shared" si="0"/>
        <v>1501890.4635999999</v>
      </c>
      <c r="N11" s="403">
        <f t="shared" si="0"/>
        <v>1501890.4635999999</v>
      </c>
      <c r="O11" s="403">
        <f t="shared" si="0"/>
        <v>1501890.4635999999</v>
      </c>
      <c r="P11" s="403">
        <f t="shared" si="0"/>
        <v>1501890.4635999999</v>
      </c>
      <c r="Q11" s="399"/>
    </row>
    <row r="12" spans="2:19" ht="3.75" customHeight="1">
      <c r="B12" s="368"/>
      <c r="C12" s="368"/>
      <c r="D12" s="372"/>
      <c r="E12" s="373"/>
      <c r="F12" s="373"/>
      <c r="G12" s="373"/>
      <c r="H12" s="373"/>
      <c r="I12" s="373"/>
      <c r="J12" s="373"/>
      <c r="K12" s="373"/>
      <c r="L12" s="373"/>
      <c r="M12" s="373"/>
      <c r="N12" s="373"/>
      <c r="O12" s="373"/>
      <c r="P12" s="373"/>
      <c r="Q12" s="399"/>
    </row>
    <row r="13" spans="2:19">
      <c r="B13" s="368"/>
      <c r="C13" s="368"/>
      <c r="D13" s="370" t="s">
        <v>324</v>
      </c>
      <c r="E13" s="490">
        <v>0</v>
      </c>
      <c r="F13" s="77">
        <v>0</v>
      </c>
      <c r="G13" s="77">
        <f>درآمد!B12</f>
        <v>1564990</v>
      </c>
      <c r="H13" s="490">
        <f>درآمد!C12</f>
        <v>1788560</v>
      </c>
      <c r="I13" s="490">
        <f>درآمد!D12</f>
        <v>2012130</v>
      </c>
      <c r="J13" s="490">
        <f>درآمد!E12</f>
        <v>2235700</v>
      </c>
      <c r="K13" s="490">
        <f>درآمد!F12</f>
        <v>2235700</v>
      </c>
      <c r="L13" s="490">
        <f>درآمد!G12</f>
        <v>2235700</v>
      </c>
      <c r="M13" s="490">
        <f>درآمد!H12</f>
        <v>2235700</v>
      </c>
      <c r="N13" s="490">
        <f>درآمد!I12</f>
        <v>2235700</v>
      </c>
      <c r="O13" s="490">
        <f>درآمد!J12</f>
        <v>2235700</v>
      </c>
      <c r="P13" s="490">
        <f>درآمد!K12</f>
        <v>2235700</v>
      </c>
      <c r="Q13" s="397"/>
    </row>
    <row r="14" spans="2:19">
      <c r="B14" s="368"/>
      <c r="C14" s="368"/>
      <c r="D14" s="370" t="s">
        <v>325</v>
      </c>
      <c r="E14" s="490">
        <v>0</v>
      </c>
      <c r="F14" s="77">
        <v>0</v>
      </c>
      <c r="G14" s="77">
        <v>0</v>
      </c>
      <c r="H14" s="77">
        <v>0</v>
      </c>
      <c r="I14" s="77">
        <v>0</v>
      </c>
      <c r="J14" s="77">
        <v>0</v>
      </c>
      <c r="K14" s="77">
        <v>0</v>
      </c>
      <c r="L14" s="490">
        <v>0</v>
      </c>
      <c r="M14" s="490">
        <v>0</v>
      </c>
      <c r="N14" s="490">
        <v>0</v>
      </c>
      <c r="O14" s="490">
        <v>0</v>
      </c>
      <c r="P14" s="490">
        <f>SUM(G6:P6)</f>
        <v>400060.24972499994</v>
      </c>
      <c r="Q14" s="397"/>
    </row>
    <row r="15" spans="2:19" ht="18.75" customHeight="1">
      <c r="B15" s="368"/>
      <c r="C15" s="368"/>
      <c r="D15" s="370" t="s">
        <v>326</v>
      </c>
      <c r="E15" s="490">
        <f>'تامین مالی'!D6</f>
        <v>0</v>
      </c>
      <c r="F15" s="77">
        <f>'تامین مالی'!E6</f>
        <v>0</v>
      </c>
      <c r="G15" s="77">
        <v>0</v>
      </c>
      <c r="H15" s="77">
        <v>0</v>
      </c>
      <c r="I15" s="77">
        <v>0</v>
      </c>
      <c r="J15" s="77">
        <v>0</v>
      </c>
      <c r="K15" s="77">
        <v>0</v>
      </c>
      <c r="L15" s="490">
        <v>0</v>
      </c>
      <c r="M15" s="490">
        <v>0</v>
      </c>
      <c r="N15" s="490">
        <v>0</v>
      </c>
      <c r="O15" s="490">
        <v>0</v>
      </c>
      <c r="P15" s="490">
        <v>0</v>
      </c>
      <c r="Q15" s="397"/>
    </row>
    <row r="16" spans="2:19" ht="24">
      <c r="B16" s="368"/>
      <c r="C16" s="368"/>
      <c r="D16" s="371" t="s">
        <v>327</v>
      </c>
      <c r="E16" s="403">
        <f>SUM(E13:E15)</f>
        <v>0</v>
      </c>
      <c r="F16" s="403">
        <f>SUM(F13:F15)</f>
        <v>0</v>
      </c>
      <c r="G16" s="403">
        <f t="shared" ref="G16:K16" si="1">SUM(G13:G15)</f>
        <v>1564990</v>
      </c>
      <c r="H16" s="403">
        <f t="shared" si="1"/>
        <v>1788560</v>
      </c>
      <c r="I16" s="403">
        <f t="shared" si="1"/>
        <v>2012130</v>
      </c>
      <c r="J16" s="403">
        <f t="shared" si="1"/>
        <v>2235700</v>
      </c>
      <c r="K16" s="403">
        <f t="shared" si="1"/>
        <v>2235700</v>
      </c>
      <c r="L16" s="403">
        <f t="shared" ref="L16:P16" si="2">SUM(L13:L15)</f>
        <v>2235700</v>
      </c>
      <c r="M16" s="403">
        <f t="shared" si="2"/>
        <v>2235700</v>
      </c>
      <c r="N16" s="403">
        <f t="shared" si="2"/>
        <v>2235700</v>
      </c>
      <c r="O16" s="403">
        <f t="shared" si="2"/>
        <v>2235700</v>
      </c>
      <c r="P16" s="403">
        <f t="shared" si="2"/>
        <v>2635760.249725</v>
      </c>
      <c r="Q16" s="397"/>
    </row>
    <row r="17" spans="2:17" ht="6" customHeight="1">
      <c r="B17" s="400"/>
      <c r="C17" s="401"/>
      <c r="D17" s="401"/>
      <c r="E17" s="401"/>
      <c r="F17" s="401"/>
      <c r="G17" s="401"/>
      <c r="H17" s="401"/>
      <c r="I17" s="401"/>
      <c r="J17" s="401"/>
      <c r="K17" s="401"/>
      <c r="L17" s="401"/>
      <c r="M17" s="401"/>
      <c r="N17" s="401"/>
      <c r="O17" s="401"/>
      <c r="P17" s="401"/>
      <c r="Q17" s="402"/>
    </row>
    <row r="20" spans="2:17">
      <c r="E20" s="462">
        <f>E11+F11</f>
        <v>751402.35</v>
      </c>
      <c r="H20" s="638" t="s">
        <v>710</v>
      </c>
      <c r="I20" s="462">
        <v>1150000</v>
      </c>
    </row>
    <row r="21" spans="2:17">
      <c r="H21" s="638" t="s">
        <v>711</v>
      </c>
      <c r="I21" s="462">
        <f>E5+F5+P15+G6</f>
        <v>1003420.129725</v>
      </c>
    </row>
    <row r="22" spans="2:17">
      <c r="E22" s="462">
        <f>E11-E16</f>
        <v>0</v>
      </c>
      <c r="F22" s="462">
        <f>I20-E22-F16</f>
        <v>1150000</v>
      </c>
    </row>
    <row r="24" spans="2:17">
      <c r="C24" s="637">
        <v>0.6</v>
      </c>
      <c r="D24" s="636" t="s">
        <v>708</v>
      </c>
      <c r="E24" s="490">
        <f>E22*$C$24</f>
        <v>0</v>
      </c>
      <c r="F24" s="490">
        <f>F22*$C$24</f>
        <v>690000</v>
      </c>
      <c r="G24" s="490"/>
      <c r="H24" s="462"/>
      <c r="I24" s="462"/>
      <c r="J24" s="462"/>
      <c r="K24" s="462"/>
      <c r="L24" s="462"/>
      <c r="M24" s="462"/>
      <c r="N24" s="462"/>
      <c r="O24" s="462"/>
      <c r="P24" s="462"/>
    </row>
    <row r="25" spans="2:17">
      <c r="C25" s="637">
        <v>0.4</v>
      </c>
      <c r="D25" s="636" t="s">
        <v>709</v>
      </c>
      <c r="E25" s="490">
        <f>E22*$C$25</f>
        <v>0</v>
      </c>
      <c r="F25" s="490">
        <f>F22*$C$25</f>
        <v>460000</v>
      </c>
      <c r="G25" s="490"/>
    </row>
    <row r="26" spans="2:17">
      <c r="E26" s="462">
        <f>SUM(E24:E25)</f>
        <v>0</v>
      </c>
      <c r="F26" s="462">
        <f>SUM(F24:F25)</f>
        <v>1150000</v>
      </c>
    </row>
  </sheetData>
  <mergeCells count="1">
    <mergeCell ref="G3:J3"/>
  </mergeCells>
  <phoneticPr fontId="45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tabColor theme="6" tint="-0.499984740745262"/>
  </sheetPr>
  <dimension ref="A1:Z458"/>
  <sheetViews>
    <sheetView rightToLeft="1" zoomScale="112" zoomScaleNormal="112" zoomScaleSheetLayoutView="100" workbookViewId="0">
      <pane xSplit="2" ySplit="1" topLeftCell="E42" activePane="bottomRight" state="frozen"/>
      <selection pane="topRight" activeCell="C1" sqref="C1"/>
      <selection pane="bottomLeft" activeCell="A2" sqref="A2"/>
      <selection pane="bottomRight" activeCell="F49" sqref="F49"/>
    </sheetView>
  </sheetViews>
  <sheetFormatPr defaultColWidth="9.140625" defaultRowHeight="18.75"/>
  <cols>
    <col min="1" max="1" width="20.7109375" style="139" bestFit="1" customWidth="1"/>
    <col min="2" max="2" width="17.7109375" style="139" bestFit="1" customWidth="1"/>
    <col min="3" max="3" width="17.85546875" style="139" bestFit="1" customWidth="1"/>
    <col min="4" max="4" width="14.5703125" style="193" customWidth="1"/>
    <col min="5" max="6" width="17.7109375" style="139" customWidth="1"/>
    <col min="7" max="11" width="17.7109375" style="504" customWidth="1"/>
    <col min="12" max="12" width="14" style="139" customWidth="1"/>
    <col min="13" max="13" width="15.42578125" style="139" customWidth="1"/>
    <col min="14" max="14" width="9.140625" style="139"/>
    <col min="15" max="15" width="11.42578125" style="139" bestFit="1" customWidth="1"/>
    <col min="16" max="16" width="9.140625" style="139"/>
    <col min="17" max="17" width="9.42578125" style="139" bestFit="1" customWidth="1"/>
    <col min="18" max="18" width="11" style="139" bestFit="1" customWidth="1"/>
    <col min="19" max="19" width="9.140625" style="139"/>
    <col min="20" max="20" width="9.85546875" style="139" bestFit="1" customWidth="1"/>
    <col min="21" max="21" width="14.28515625" style="139" bestFit="1" customWidth="1"/>
    <col min="22" max="16384" width="9.140625" style="139"/>
  </cols>
  <sheetData>
    <row r="1" spans="1:26">
      <c r="A1" s="742" t="s">
        <v>217</v>
      </c>
      <c r="B1" s="742"/>
      <c r="C1" s="742"/>
      <c r="D1" s="742"/>
      <c r="E1" s="742"/>
      <c r="F1" s="742"/>
      <c r="G1" s="83"/>
      <c r="H1" s="83"/>
      <c r="I1" s="83"/>
      <c r="J1" s="83"/>
      <c r="K1" s="83"/>
      <c r="P1" s="509" t="s">
        <v>641</v>
      </c>
      <c r="Q1" s="549">
        <v>1</v>
      </c>
      <c r="S1" s="139" t="s">
        <v>642</v>
      </c>
      <c r="T1" s="550">
        <v>250000</v>
      </c>
    </row>
    <row r="2" spans="1:26">
      <c r="A2" s="136" t="s">
        <v>368</v>
      </c>
      <c r="B2" s="459">
        <v>1402</v>
      </c>
      <c r="C2" s="459">
        <v>1403</v>
      </c>
      <c r="D2" s="459">
        <v>1404</v>
      </c>
      <c r="E2" s="459">
        <v>1405</v>
      </c>
      <c r="F2" s="459">
        <v>1406</v>
      </c>
      <c r="G2" s="459">
        <v>1407</v>
      </c>
      <c r="H2" s="459">
        <v>1408</v>
      </c>
      <c r="I2" s="459">
        <v>1409</v>
      </c>
      <c r="J2" s="459">
        <v>1410</v>
      </c>
      <c r="K2" s="459">
        <v>1411</v>
      </c>
      <c r="M2" s="139" t="s">
        <v>472</v>
      </c>
      <c r="Q2" s="459">
        <v>1402</v>
      </c>
      <c r="R2" s="459">
        <v>1403</v>
      </c>
      <c r="S2" s="459">
        <v>1404</v>
      </c>
      <c r="T2" s="459">
        <v>1405</v>
      </c>
      <c r="U2" s="459">
        <v>1406</v>
      </c>
      <c r="V2" s="459">
        <v>1407</v>
      </c>
      <c r="W2" s="459">
        <v>1408</v>
      </c>
      <c r="X2" s="459">
        <v>1409</v>
      </c>
      <c r="Y2" s="459">
        <v>1410</v>
      </c>
      <c r="Z2" s="459">
        <v>1411</v>
      </c>
    </row>
    <row r="3" spans="1:26" s="223" customFormat="1">
      <c r="A3" s="222" t="s">
        <v>471</v>
      </c>
      <c r="B3" s="306">
        <f>M74</f>
        <v>2235700</v>
      </c>
      <c r="C3" s="406">
        <f>B3*(1+$M$3)</f>
        <v>2235700</v>
      </c>
      <c r="D3" s="406">
        <f t="shared" ref="D3:K3" si="0">C3*(1+$M$3)</f>
        <v>2235700</v>
      </c>
      <c r="E3" s="406">
        <f t="shared" si="0"/>
        <v>2235700</v>
      </c>
      <c r="F3" s="406">
        <f t="shared" si="0"/>
        <v>2235700</v>
      </c>
      <c r="G3" s="406">
        <f t="shared" si="0"/>
        <v>2235700</v>
      </c>
      <c r="H3" s="406">
        <f t="shared" si="0"/>
        <v>2235700</v>
      </c>
      <c r="I3" s="406">
        <f t="shared" si="0"/>
        <v>2235700</v>
      </c>
      <c r="J3" s="406">
        <f t="shared" si="0"/>
        <v>2235700</v>
      </c>
      <c r="K3" s="406">
        <f t="shared" si="0"/>
        <v>2235700</v>
      </c>
      <c r="L3" s="58"/>
      <c r="M3" s="57">
        <v>0</v>
      </c>
      <c r="Q3" s="223">
        <v>1003056.0833333334</v>
      </c>
      <c r="R3" s="223">
        <v>1003056.0833333334</v>
      </c>
      <c r="S3" s="223">
        <v>1003056.0833333334</v>
      </c>
      <c r="T3" s="223">
        <v>1003056.0833333334</v>
      </c>
      <c r="U3" s="223">
        <v>1003056.0833333334</v>
      </c>
      <c r="V3" s="223">
        <v>1003056.0833333334</v>
      </c>
      <c r="W3" s="223">
        <v>1003056.0833333334</v>
      </c>
      <c r="X3" s="223">
        <v>1003056.0833333334</v>
      </c>
      <c r="Y3" s="223">
        <v>1003056.0833333334</v>
      </c>
      <c r="Z3" s="223">
        <v>1003056.0833333334</v>
      </c>
    </row>
    <row r="4" spans="1:26" s="508" customFormat="1">
      <c r="A4" s="406" t="s">
        <v>478</v>
      </c>
      <c r="B4" s="406">
        <f>M108</f>
        <v>0</v>
      </c>
      <c r="C4" s="406">
        <f>B4*(1+$M$4)</f>
        <v>0</v>
      </c>
      <c r="D4" s="406">
        <f t="shared" ref="D4:K4" si="1">C4*(1+$M$4)</f>
        <v>0</v>
      </c>
      <c r="E4" s="406">
        <f t="shared" si="1"/>
        <v>0</v>
      </c>
      <c r="F4" s="406">
        <f t="shared" si="1"/>
        <v>0</v>
      </c>
      <c r="G4" s="406">
        <f t="shared" si="1"/>
        <v>0</v>
      </c>
      <c r="H4" s="406">
        <f t="shared" si="1"/>
        <v>0</v>
      </c>
      <c r="I4" s="406">
        <f t="shared" si="1"/>
        <v>0</v>
      </c>
      <c r="J4" s="406">
        <f t="shared" si="1"/>
        <v>0</v>
      </c>
      <c r="K4" s="406">
        <f t="shared" si="1"/>
        <v>0</v>
      </c>
      <c r="L4" s="58"/>
      <c r="M4" s="57">
        <v>0</v>
      </c>
      <c r="Q4" s="508">
        <v>1149204.4166666667</v>
      </c>
      <c r="R4" s="508">
        <v>1149204.4166666667</v>
      </c>
      <c r="S4" s="508">
        <v>1149204.4166666667</v>
      </c>
      <c r="T4" s="508">
        <v>1149204.4166666667</v>
      </c>
      <c r="U4" s="508">
        <v>1149204.4166666667</v>
      </c>
      <c r="V4" s="508">
        <v>1149204.4166666667</v>
      </c>
      <c r="W4" s="508">
        <v>1149204.4166666667</v>
      </c>
      <c r="X4" s="508">
        <v>1149204.4166666667</v>
      </c>
      <c r="Y4" s="508">
        <v>1149204.4166666667</v>
      </c>
      <c r="Z4" s="508">
        <v>1149204.4166666667</v>
      </c>
    </row>
    <row r="5" spans="1:26" s="508" customFormat="1">
      <c r="A5" s="406" t="s">
        <v>494</v>
      </c>
      <c r="B5" s="406">
        <f>G171</f>
        <v>0</v>
      </c>
      <c r="C5" s="406">
        <f>B5*(1+$M$5)</f>
        <v>0</v>
      </c>
      <c r="D5" s="406">
        <f t="shared" ref="D5:K5" si="2">C5*(1+$M$5)</f>
        <v>0</v>
      </c>
      <c r="E5" s="406">
        <f t="shared" si="2"/>
        <v>0</v>
      </c>
      <c r="F5" s="406">
        <f t="shared" si="2"/>
        <v>0</v>
      </c>
      <c r="G5" s="406">
        <f t="shared" si="2"/>
        <v>0</v>
      </c>
      <c r="H5" s="406">
        <f t="shared" si="2"/>
        <v>0</v>
      </c>
      <c r="I5" s="406">
        <f t="shared" si="2"/>
        <v>0</v>
      </c>
      <c r="J5" s="406">
        <f t="shared" si="2"/>
        <v>0</v>
      </c>
      <c r="K5" s="406">
        <f t="shared" si="2"/>
        <v>0</v>
      </c>
      <c r="L5" s="58"/>
      <c r="M5" s="57">
        <v>0</v>
      </c>
      <c r="Q5" s="508">
        <v>33305</v>
      </c>
      <c r="R5" s="508">
        <v>33305</v>
      </c>
      <c r="S5" s="508">
        <v>33305</v>
      </c>
      <c r="T5" s="508">
        <v>33305</v>
      </c>
      <c r="U5" s="508">
        <v>33305</v>
      </c>
      <c r="V5" s="508">
        <v>33305</v>
      </c>
      <c r="W5" s="508">
        <v>33305</v>
      </c>
      <c r="X5" s="508">
        <v>33305</v>
      </c>
      <c r="Y5" s="508">
        <v>33305</v>
      </c>
      <c r="Z5" s="508">
        <v>33305</v>
      </c>
    </row>
    <row r="6" spans="1:26" s="508" customFormat="1">
      <c r="A6" s="406" t="s">
        <v>499</v>
      </c>
      <c r="B6" s="406">
        <f>G181</f>
        <v>0</v>
      </c>
      <c r="C6" s="406">
        <f>B6*(1+$M$6)</f>
        <v>0</v>
      </c>
      <c r="D6" s="406">
        <f t="shared" ref="D6:K6" si="3">C6*(1+$M$6)</f>
        <v>0</v>
      </c>
      <c r="E6" s="406">
        <f t="shared" si="3"/>
        <v>0</v>
      </c>
      <c r="F6" s="406">
        <f t="shared" si="3"/>
        <v>0</v>
      </c>
      <c r="G6" s="406">
        <f t="shared" si="3"/>
        <v>0</v>
      </c>
      <c r="H6" s="406">
        <f t="shared" si="3"/>
        <v>0</v>
      </c>
      <c r="I6" s="406">
        <f t="shared" si="3"/>
        <v>0</v>
      </c>
      <c r="J6" s="406">
        <f t="shared" si="3"/>
        <v>0</v>
      </c>
      <c r="K6" s="406">
        <f t="shared" si="3"/>
        <v>0</v>
      </c>
      <c r="L6" s="58"/>
      <c r="M6" s="57">
        <v>0</v>
      </c>
      <c r="Q6" s="508">
        <v>26700</v>
      </c>
      <c r="R6" s="508">
        <v>26700</v>
      </c>
      <c r="S6" s="508">
        <v>26700</v>
      </c>
      <c r="T6" s="508">
        <v>26700</v>
      </c>
      <c r="U6" s="508">
        <v>26700</v>
      </c>
      <c r="V6" s="508">
        <v>26700</v>
      </c>
      <c r="W6" s="508">
        <v>26700</v>
      </c>
      <c r="X6" s="508">
        <v>26700</v>
      </c>
      <c r="Y6" s="508">
        <v>26700</v>
      </c>
      <c r="Z6" s="508">
        <v>26700</v>
      </c>
    </row>
    <row r="7" spans="1:26" s="508" customFormat="1">
      <c r="A7" s="406" t="s">
        <v>500</v>
      </c>
      <c r="B7" s="406">
        <f>G149</f>
        <v>0</v>
      </c>
      <c r="C7" s="406">
        <f>B7*(1+$M$7)</f>
        <v>0</v>
      </c>
      <c r="D7" s="406">
        <f t="shared" ref="D7:K7" si="4">C7*(1+$M$7)</f>
        <v>0</v>
      </c>
      <c r="E7" s="406">
        <f t="shared" si="4"/>
        <v>0</v>
      </c>
      <c r="F7" s="406">
        <f t="shared" si="4"/>
        <v>0</v>
      </c>
      <c r="G7" s="406">
        <f t="shared" si="4"/>
        <v>0</v>
      </c>
      <c r="H7" s="406">
        <f t="shared" si="4"/>
        <v>0</v>
      </c>
      <c r="I7" s="406">
        <f t="shared" si="4"/>
        <v>0</v>
      </c>
      <c r="J7" s="406">
        <f t="shared" si="4"/>
        <v>0</v>
      </c>
      <c r="K7" s="406">
        <f t="shared" si="4"/>
        <v>0</v>
      </c>
      <c r="L7" s="58"/>
      <c r="M7" s="57">
        <v>0</v>
      </c>
      <c r="Q7" s="508">
        <v>10200</v>
      </c>
      <c r="R7" s="508">
        <v>10200</v>
      </c>
      <c r="S7" s="508">
        <v>10200</v>
      </c>
      <c r="T7" s="508">
        <v>10200</v>
      </c>
      <c r="U7" s="508">
        <v>10200</v>
      </c>
      <c r="V7" s="508">
        <v>10200</v>
      </c>
      <c r="W7" s="508">
        <v>10200</v>
      </c>
      <c r="X7" s="508">
        <v>10200</v>
      </c>
      <c r="Y7" s="508">
        <v>10200</v>
      </c>
      <c r="Z7" s="508">
        <v>10200</v>
      </c>
    </row>
    <row r="8" spans="1:26" s="508" customFormat="1">
      <c r="A8" s="406" t="s">
        <v>506</v>
      </c>
      <c r="B8" s="406">
        <f>G126</f>
        <v>0</v>
      </c>
      <c r="C8" s="406">
        <f>B8*(1+$M$8)</f>
        <v>0</v>
      </c>
      <c r="D8" s="406">
        <f t="shared" ref="D8:K8" si="5">C8*(1+$M$8)</f>
        <v>0</v>
      </c>
      <c r="E8" s="406">
        <f t="shared" si="5"/>
        <v>0</v>
      </c>
      <c r="F8" s="406">
        <f t="shared" si="5"/>
        <v>0</v>
      </c>
      <c r="G8" s="406">
        <f t="shared" si="5"/>
        <v>0</v>
      </c>
      <c r="H8" s="406">
        <f t="shared" si="5"/>
        <v>0</v>
      </c>
      <c r="I8" s="406">
        <f t="shared" si="5"/>
        <v>0</v>
      </c>
      <c r="J8" s="406">
        <f t="shared" si="5"/>
        <v>0</v>
      </c>
      <c r="K8" s="406">
        <f t="shared" si="5"/>
        <v>0</v>
      </c>
      <c r="L8" s="58"/>
      <c r="M8" s="57">
        <v>0</v>
      </c>
      <c r="Q8" s="508">
        <v>16500</v>
      </c>
      <c r="R8" s="508">
        <v>16500</v>
      </c>
      <c r="S8" s="508">
        <v>16500</v>
      </c>
      <c r="T8" s="508">
        <v>16500</v>
      </c>
      <c r="U8" s="508">
        <v>16500</v>
      </c>
      <c r="V8" s="508">
        <v>16500</v>
      </c>
      <c r="W8" s="508">
        <v>16500</v>
      </c>
      <c r="X8" s="508">
        <v>16500</v>
      </c>
      <c r="Y8" s="508">
        <v>16500</v>
      </c>
      <c r="Z8" s="508">
        <v>16500</v>
      </c>
    </row>
    <row r="9" spans="1:26" s="508" customFormat="1">
      <c r="A9" s="406" t="s">
        <v>517</v>
      </c>
      <c r="B9" s="406">
        <f>G139</f>
        <v>0</v>
      </c>
      <c r="C9" s="406">
        <f>B9*(1+$M$9)</f>
        <v>0</v>
      </c>
      <c r="D9" s="406">
        <f t="shared" ref="D9:K9" si="6">C9*(1+$M$9)</f>
        <v>0</v>
      </c>
      <c r="E9" s="406">
        <f t="shared" si="6"/>
        <v>0</v>
      </c>
      <c r="F9" s="406">
        <f t="shared" si="6"/>
        <v>0</v>
      </c>
      <c r="G9" s="406">
        <f t="shared" si="6"/>
        <v>0</v>
      </c>
      <c r="H9" s="406">
        <f t="shared" si="6"/>
        <v>0</v>
      </c>
      <c r="I9" s="406">
        <f t="shared" si="6"/>
        <v>0</v>
      </c>
      <c r="J9" s="406">
        <f t="shared" si="6"/>
        <v>0</v>
      </c>
      <c r="K9" s="406">
        <f t="shared" si="6"/>
        <v>0</v>
      </c>
      <c r="L9" s="58"/>
      <c r="M9" s="57">
        <v>0</v>
      </c>
      <c r="Q9" s="508">
        <v>10750</v>
      </c>
      <c r="R9" s="508">
        <v>10750</v>
      </c>
      <c r="S9" s="508">
        <v>10750</v>
      </c>
      <c r="T9" s="508">
        <v>10750</v>
      </c>
      <c r="U9" s="508">
        <v>10750</v>
      </c>
      <c r="V9" s="508">
        <v>10750</v>
      </c>
      <c r="W9" s="508">
        <v>10750</v>
      </c>
      <c r="X9" s="508">
        <v>10750</v>
      </c>
      <c r="Y9" s="508">
        <v>10750</v>
      </c>
      <c r="Z9" s="508">
        <v>10750</v>
      </c>
    </row>
    <row r="10" spans="1:26" s="223" customFormat="1">
      <c r="A10" s="406" t="s">
        <v>527</v>
      </c>
      <c r="B10" s="306">
        <f>G191</f>
        <v>0</v>
      </c>
      <c r="C10" s="406">
        <f>B10*(1+$M$10)</f>
        <v>0</v>
      </c>
      <c r="D10" s="406">
        <f t="shared" ref="D10:K10" si="7">C10*(1+$M$10)</f>
        <v>0</v>
      </c>
      <c r="E10" s="406">
        <f t="shared" si="7"/>
        <v>0</v>
      </c>
      <c r="F10" s="406">
        <f t="shared" si="7"/>
        <v>0</v>
      </c>
      <c r="G10" s="406">
        <f t="shared" si="7"/>
        <v>0</v>
      </c>
      <c r="H10" s="406">
        <f t="shared" si="7"/>
        <v>0</v>
      </c>
      <c r="I10" s="406">
        <f t="shared" si="7"/>
        <v>0</v>
      </c>
      <c r="J10" s="406">
        <f t="shared" si="7"/>
        <v>0</v>
      </c>
      <c r="K10" s="406">
        <f t="shared" si="7"/>
        <v>0</v>
      </c>
      <c r="L10" s="58"/>
      <c r="M10" s="57">
        <v>0</v>
      </c>
      <c r="Q10" s="223">
        <v>2700</v>
      </c>
      <c r="R10" s="223">
        <v>2700</v>
      </c>
      <c r="S10" s="223">
        <v>2700</v>
      </c>
      <c r="T10" s="223">
        <v>2700</v>
      </c>
      <c r="U10" s="223">
        <v>2700</v>
      </c>
      <c r="V10" s="223">
        <v>2700</v>
      </c>
      <c r="W10" s="223">
        <v>2700</v>
      </c>
      <c r="X10" s="223">
        <v>2700</v>
      </c>
      <c r="Y10" s="223">
        <v>2700</v>
      </c>
      <c r="Z10" s="223">
        <v>2700</v>
      </c>
    </row>
    <row r="11" spans="1:26" s="509" customFormat="1">
      <c r="A11" s="527" t="s">
        <v>584</v>
      </c>
      <c r="B11" s="406">
        <f>SUM(B3:B10)</f>
        <v>2235700</v>
      </c>
      <c r="C11" s="406">
        <f t="shared" ref="C11:K11" si="8">SUM(C3:C10)</f>
        <v>2235700</v>
      </c>
      <c r="D11" s="406">
        <f t="shared" si="8"/>
        <v>2235700</v>
      </c>
      <c r="E11" s="406">
        <f t="shared" si="8"/>
        <v>2235700</v>
      </c>
      <c r="F11" s="406">
        <f t="shared" si="8"/>
        <v>2235700</v>
      </c>
      <c r="G11" s="406">
        <f t="shared" si="8"/>
        <v>2235700</v>
      </c>
      <c r="H11" s="406">
        <f t="shared" si="8"/>
        <v>2235700</v>
      </c>
      <c r="I11" s="406">
        <f t="shared" si="8"/>
        <v>2235700</v>
      </c>
      <c r="J11" s="406">
        <f t="shared" si="8"/>
        <v>2235700</v>
      </c>
      <c r="K11" s="406">
        <f t="shared" si="8"/>
        <v>2235700</v>
      </c>
      <c r="L11" s="58"/>
      <c r="M11" s="57"/>
      <c r="Q11" s="509">
        <v>2252415.5</v>
      </c>
      <c r="R11" s="509">
        <v>2252415.5</v>
      </c>
      <c r="S11" s="509">
        <v>2252415.5</v>
      </c>
      <c r="T11" s="509">
        <v>2252415.5</v>
      </c>
      <c r="U11" s="509">
        <v>2252415.5</v>
      </c>
      <c r="V11" s="509">
        <v>2252415.5</v>
      </c>
      <c r="W11" s="509">
        <v>2252415.5</v>
      </c>
      <c r="X11" s="509">
        <v>2252415.5</v>
      </c>
      <c r="Y11" s="509">
        <v>2252415.5</v>
      </c>
      <c r="Z11" s="509">
        <v>2252415.5</v>
      </c>
    </row>
    <row r="12" spans="1:26" s="290" customFormat="1">
      <c r="A12" s="407" t="s">
        <v>134</v>
      </c>
      <c r="B12" s="275">
        <f>B11*B15</f>
        <v>1564990</v>
      </c>
      <c r="C12" s="489">
        <f>C11*C15</f>
        <v>1788560</v>
      </c>
      <c r="D12" s="489">
        <f>D11*D15</f>
        <v>2012130</v>
      </c>
      <c r="E12" s="489">
        <f>E11*E15</f>
        <v>2235700</v>
      </c>
      <c r="F12" s="489">
        <f t="shared" ref="F12:K12" si="9">F11*F15</f>
        <v>2235700</v>
      </c>
      <c r="G12" s="489">
        <f t="shared" si="9"/>
        <v>2235700</v>
      </c>
      <c r="H12" s="489">
        <f t="shared" si="9"/>
        <v>2235700</v>
      </c>
      <c r="I12" s="489">
        <f t="shared" si="9"/>
        <v>2235700</v>
      </c>
      <c r="J12" s="489">
        <f t="shared" si="9"/>
        <v>2235700</v>
      </c>
      <c r="K12" s="489">
        <f t="shared" si="9"/>
        <v>2235700</v>
      </c>
      <c r="L12" s="58"/>
      <c r="Q12" s="290">
        <v>1576690.8499999999</v>
      </c>
      <c r="R12" s="290">
        <v>1801932.4000000001</v>
      </c>
      <c r="S12" s="290">
        <v>2027173.95</v>
      </c>
      <c r="T12" s="290">
        <v>2252415.5</v>
      </c>
      <c r="U12" s="290">
        <v>2252415.5</v>
      </c>
      <c r="V12" s="290">
        <v>2252415.5</v>
      </c>
      <c r="W12" s="290">
        <v>2252415.5</v>
      </c>
      <c r="X12" s="290">
        <v>2252415.5</v>
      </c>
      <c r="Y12" s="290">
        <v>2252415.5</v>
      </c>
      <c r="Z12" s="290">
        <v>2252415.5</v>
      </c>
    </row>
    <row r="13" spans="1:26" s="290" customFormat="1">
      <c r="A13"/>
      <c r="B13"/>
      <c r="C13"/>
      <c r="D13" s="193"/>
      <c r="E13" s="139"/>
      <c r="F13" s="139"/>
      <c r="G13" s="504"/>
      <c r="H13" s="504"/>
      <c r="I13" s="504"/>
      <c r="J13" s="504"/>
      <c r="K13" s="504"/>
      <c r="L13" s="58"/>
    </row>
    <row r="14" spans="1:26">
      <c r="A14"/>
      <c r="B14"/>
      <c r="C14"/>
      <c r="L14" s="190"/>
    </row>
    <row r="15" spans="1:26" s="509" customFormat="1">
      <c r="A15" s="526" t="s">
        <v>402</v>
      </c>
      <c r="B15" s="57">
        <v>0.7</v>
      </c>
      <c r="C15" s="57">
        <v>0.8</v>
      </c>
      <c r="D15" s="57">
        <v>0.9</v>
      </c>
      <c r="E15" s="57">
        <v>1</v>
      </c>
      <c r="F15" s="57">
        <v>1</v>
      </c>
      <c r="G15" s="57">
        <v>1</v>
      </c>
      <c r="H15" s="57">
        <v>1</v>
      </c>
      <c r="I15" s="57">
        <v>1</v>
      </c>
      <c r="J15" s="57">
        <v>1</v>
      </c>
      <c r="K15" s="57">
        <v>1</v>
      </c>
    </row>
    <row r="16" spans="1:26" s="509" customFormat="1">
      <c r="A16" s="488"/>
      <c r="B16" s="488"/>
      <c r="C16" s="488"/>
    </row>
    <row r="17" spans="1:22" s="555" customFormat="1">
      <c r="A17" s="406" t="s">
        <v>471</v>
      </c>
      <c r="B17" s="406">
        <f>B3*B$15</f>
        <v>1564990</v>
      </c>
      <c r="C17" s="406">
        <f t="shared" ref="C17:D17" si="10">C3*C$15</f>
        <v>1788560</v>
      </c>
      <c r="D17" s="406">
        <f t="shared" si="10"/>
        <v>2012130</v>
      </c>
      <c r="E17" s="406">
        <f t="shared" ref="E17:K17" si="11">E3*E$15</f>
        <v>2235700</v>
      </c>
      <c r="F17" s="406">
        <f t="shared" si="11"/>
        <v>2235700</v>
      </c>
      <c r="G17" s="406">
        <f t="shared" si="11"/>
        <v>2235700</v>
      </c>
      <c r="H17" s="406">
        <f t="shared" si="11"/>
        <v>2235700</v>
      </c>
      <c r="I17" s="406">
        <f t="shared" si="11"/>
        <v>2235700</v>
      </c>
      <c r="J17" s="406">
        <f t="shared" si="11"/>
        <v>2235700</v>
      </c>
      <c r="K17" s="406">
        <f t="shared" si="11"/>
        <v>2235700</v>
      </c>
    </row>
    <row r="18" spans="1:22" s="555" customFormat="1">
      <c r="A18" s="406" t="s">
        <v>478</v>
      </c>
      <c r="B18" s="406">
        <f t="shared" ref="B18:D24" si="12">B4*B$15</f>
        <v>0</v>
      </c>
      <c r="C18" s="406">
        <f t="shared" si="12"/>
        <v>0</v>
      </c>
      <c r="D18" s="406">
        <f t="shared" si="12"/>
        <v>0</v>
      </c>
      <c r="E18" s="406">
        <f t="shared" ref="E18:K18" si="13">E4*E$15</f>
        <v>0</v>
      </c>
      <c r="F18" s="406">
        <f t="shared" si="13"/>
        <v>0</v>
      </c>
      <c r="G18" s="406">
        <f t="shared" si="13"/>
        <v>0</v>
      </c>
      <c r="H18" s="406">
        <f t="shared" si="13"/>
        <v>0</v>
      </c>
      <c r="I18" s="406">
        <f t="shared" si="13"/>
        <v>0</v>
      </c>
      <c r="J18" s="406">
        <f t="shared" si="13"/>
        <v>0</v>
      </c>
      <c r="K18" s="406">
        <f t="shared" si="13"/>
        <v>0</v>
      </c>
    </row>
    <row r="19" spans="1:22" s="555" customFormat="1">
      <c r="A19" s="406" t="s">
        <v>494</v>
      </c>
      <c r="B19" s="406">
        <f t="shared" si="12"/>
        <v>0</v>
      </c>
      <c r="C19" s="406">
        <f t="shared" si="12"/>
        <v>0</v>
      </c>
      <c r="D19" s="406">
        <f t="shared" si="12"/>
        <v>0</v>
      </c>
      <c r="E19" s="406">
        <f t="shared" ref="E19:K19" si="14">E5*E$15</f>
        <v>0</v>
      </c>
      <c r="F19" s="406">
        <f t="shared" si="14"/>
        <v>0</v>
      </c>
      <c r="G19" s="406">
        <f t="shared" si="14"/>
        <v>0</v>
      </c>
      <c r="H19" s="406">
        <f t="shared" si="14"/>
        <v>0</v>
      </c>
      <c r="I19" s="406">
        <f t="shared" si="14"/>
        <v>0</v>
      </c>
      <c r="J19" s="406">
        <f t="shared" si="14"/>
        <v>0</v>
      </c>
      <c r="K19" s="406">
        <f t="shared" si="14"/>
        <v>0</v>
      </c>
    </row>
    <row r="20" spans="1:22" s="555" customFormat="1">
      <c r="A20" s="406" t="s">
        <v>499</v>
      </c>
      <c r="B20" s="406">
        <f t="shared" si="12"/>
        <v>0</v>
      </c>
      <c r="C20" s="406">
        <f t="shared" si="12"/>
        <v>0</v>
      </c>
      <c r="D20" s="406">
        <f t="shared" si="12"/>
        <v>0</v>
      </c>
      <c r="E20" s="406">
        <f t="shared" ref="E20:K20" si="15">E6*E$15</f>
        <v>0</v>
      </c>
      <c r="F20" s="406">
        <f t="shared" si="15"/>
        <v>0</v>
      </c>
      <c r="G20" s="406">
        <f t="shared" si="15"/>
        <v>0</v>
      </c>
      <c r="H20" s="406">
        <f t="shared" si="15"/>
        <v>0</v>
      </c>
      <c r="I20" s="406">
        <f t="shared" si="15"/>
        <v>0</v>
      </c>
      <c r="J20" s="406">
        <f t="shared" si="15"/>
        <v>0</v>
      </c>
      <c r="K20" s="406">
        <f t="shared" si="15"/>
        <v>0</v>
      </c>
    </row>
    <row r="21" spans="1:22" s="555" customFormat="1">
      <c r="A21" s="406" t="s">
        <v>500</v>
      </c>
      <c r="B21" s="406">
        <f t="shared" si="12"/>
        <v>0</v>
      </c>
      <c r="C21" s="406">
        <f t="shared" si="12"/>
        <v>0</v>
      </c>
      <c r="D21" s="406">
        <f t="shared" si="12"/>
        <v>0</v>
      </c>
      <c r="E21" s="406">
        <f t="shared" ref="E21:K21" si="16">E7*E$15</f>
        <v>0</v>
      </c>
      <c r="F21" s="406">
        <f t="shared" si="16"/>
        <v>0</v>
      </c>
      <c r="G21" s="406">
        <f t="shared" si="16"/>
        <v>0</v>
      </c>
      <c r="H21" s="406">
        <f t="shared" si="16"/>
        <v>0</v>
      </c>
      <c r="I21" s="406">
        <f t="shared" si="16"/>
        <v>0</v>
      </c>
      <c r="J21" s="406">
        <f t="shared" si="16"/>
        <v>0</v>
      </c>
      <c r="K21" s="406">
        <f t="shared" si="16"/>
        <v>0</v>
      </c>
    </row>
    <row r="22" spans="1:22" s="555" customFormat="1">
      <c r="A22" s="406" t="s">
        <v>506</v>
      </c>
      <c r="B22" s="406">
        <f t="shared" si="12"/>
        <v>0</v>
      </c>
      <c r="C22" s="406">
        <f t="shared" si="12"/>
        <v>0</v>
      </c>
      <c r="D22" s="406">
        <f t="shared" si="12"/>
        <v>0</v>
      </c>
      <c r="E22" s="406">
        <f t="shared" ref="E22:K22" si="17">E8*E$15</f>
        <v>0</v>
      </c>
      <c r="F22" s="406">
        <f t="shared" si="17"/>
        <v>0</v>
      </c>
      <c r="G22" s="406">
        <f t="shared" si="17"/>
        <v>0</v>
      </c>
      <c r="H22" s="406">
        <f t="shared" si="17"/>
        <v>0</v>
      </c>
      <c r="I22" s="406">
        <f t="shared" si="17"/>
        <v>0</v>
      </c>
      <c r="J22" s="406">
        <f t="shared" si="17"/>
        <v>0</v>
      </c>
      <c r="K22" s="406">
        <f t="shared" si="17"/>
        <v>0</v>
      </c>
    </row>
    <row r="23" spans="1:22" s="555" customFormat="1">
      <c r="A23" s="406" t="s">
        <v>517</v>
      </c>
      <c r="B23" s="406">
        <f t="shared" si="12"/>
        <v>0</v>
      </c>
      <c r="C23" s="406">
        <f t="shared" si="12"/>
        <v>0</v>
      </c>
      <c r="D23" s="406">
        <f t="shared" si="12"/>
        <v>0</v>
      </c>
      <c r="E23" s="406">
        <f t="shared" ref="E23:K23" si="18">E9*E$15</f>
        <v>0</v>
      </c>
      <c r="F23" s="406">
        <f t="shared" si="18"/>
        <v>0</v>
      </c>
      <c r="G23" s="406">
        <f t="shared" si="18"/>
        <v>0</v>
      </c>
      <c r="H23" s="406">
        <f t="shared" si="18"/>
        <v>0</v>
      </c>
      <c r="I23" s="406">
        <f t="shared" si="18"/>
        <v>0</v>
      </c>
      <c r="J23" s="406">
        <f t="shared" si="18"/>
        <v>0</v>
      </c>
      <c r="K23" s="406">
        <f t="shared" si="18"/>
        <v>0</v>
      </c>
    </row>
    <row r="24" spans="1:22" s="555" customFormat="1">
      <c r="A24" s="406" t="s">
        <v>527</v>
      </c>
      <c r="B24" s="406">
        <f t="shared" si="12"/>
        <v>0</v>
      </c>
      <c r="C24" s="406">
        <f t="shared" si="12"/>
        <v>0</v>
      </c>
      <c r="D24" s="406">
        <f t="shared" si="12"/>
        <v>0</v>
      </c>
      <c r="E24" s="406">
        <f t="shared" ref="E24:K24" si="19">E10*E$15</f>
        <v>0</v>
      </c>
      <c r="F24" s="406">
        <f t="shared" si="19"/>
        <v>0</v>
      </c>
      <c r="G24" s="406">
        <f t="shared" si="19"/>
        <v>0</v>
      </c>
      <c r="H24" s="406">
        <f t="shared" si="19"/>
        <v>0</v>
      </c>
      <c r="I24" s="406">
        <f t="shared" si="19"/>
        <v>0</v>
      </c>
      <c r="J24" s="406">
        <f t="shared" si="19"/>
        <v>0</v>
      </c>
      <c r="K24" s="406">
        <f t="shared" si="19"/>
        <v>0</v>
      </c>
    </row>
    <row r="25" spans="1:22" s="555" customFormat="1">
      <c r="A25" s="488"/>
      <c r="B25" s="489">
        <f>SUM(B17:B24)</f>
        <v>1564990</v>
      </c>
      <c r="C25" s="489">
        <f t="shared" ref="C25:K25" si="20">SUM(C17:C24)</f>
        <v>1788560</v>
      </c>
      <c r="D25" s="489">
        <f t="shared" si="20"/>
        <v>2012130</v>
      </c>
      <c r="E25" s="489">
        <f t="shared" si="20"/>
        <v>2235700</v>
      </c>
      <c r="F25" s="489">
        <f t="shared" si="20"/>
        <v>2235700</v>
      </c>
      <c r="G25" s="489">
        <f t="shared" si="20"/>
        <v>2235700</v>
      </c>
      <c r="H25" s="489">
        <f t="shared" si="20"/>
        <v>2235700</v>
      </c>
      <c r="I25" s="489">
        <f t="shared" si="20"/>
        <v>2235700</v>
      </c>
      <c r="J25" s="489">
        <f t="shared" si="20"/>
        <v>2235700</v>
      </c>
      <c r="K25" s="489">
        <f t="shared" si="20"/>
        <v>2235700</v>
      </c>
      <c r="M25" s="641"/>
      <c r="N25" s="641"/>
      <c r="O25" s="641"/>
      <c r="P25" s="641"/>
      <c r="Q25" s="641"/>
      <c r="R25" s="641"/>
      <c r="S25" s="641"/>
      <c r="T25" s="641"/>
      <c r="U25" s="641"/>
      <c r="V25" s="641"/>
    </row>
    <row r="26" spans="1:22" s="555" customFormat="1">
      <c r="A26" s="488"/>
      <c r="B26" s="488"/>
      <c r="C26" s="488"/>
      <c r="M26" s="641"/>
      <c r="N26" s="641"/>
      <c r="O26" s="641"/>
      <c r="P26" s="641"/>
      <c r="Q26" s="641"/>
      <c r="R26" s="641"/>
      <c r="S26" s="641"/>
      <c r="T26" s="641"/>
      <c r="U26" s="641"/>
      <c r="V26" s="641"/>
    </row>
    <row r="27" spans="1:22" s="555" customFormat="1">
      <c r="A27" s="488"/>
      <c r="B27" s="488"/>
      <c r="C27" s="488"/>
      <c r="M27" s="641"/>
      <c r="N27" s="641"/>
      <c r="O27" s="641"/>
      <c r="P27" s="641"/>
      <c r="Q27" s="641"/>
      <c r="R27" s="641"/>
      <c r="S27" s="641"/>
      <c r="T27" s="641"/>
      <c r="U27" s="641"/>
      <c r="V27" s="641"/>
    </row>
    <row r="28" spans="1:22" s="555" customFormat="1">
      <c r="A28" s="406" t="s">
        <v>680</v>
      </c>
      <c r="B28" s="406">
        <f t="shared" ref="B28:K28" si="21">$G$74*B$15</f>
        <v>1564990</v>
      </c>
      <c r="C28" s="406">
        <f t="shared" si="21"/>
        <v>1788560</v>
      </c>
      <c r="D28" s="406">
        <f t="shared" si="21"/>
        <v>2012130</v>
      </c>
      <c r="E28" s="406">
        <f t="shared" si="21"/>
        <v>2235700</v>
      </c>
      <c r="F28" s="406">
        <f t="shared" si="21"/>
        <v>2235700</v>
      </c>
      <c r="G28" s="406">
        <f t="shared" si="21"/>
        <v>2235700</v>
      </c>
      <c r="H28" s="406">
        <f t="shared" si="21"/>
        <v>2235700</v>
      </c>
      <c r="I28" s="406">
        <f t="shared" si="21"/>
        <v>2235700</v>
      </c>
      <c r="J28" s="406">
        <f t="shared" si="21"/>
        <v>2235700</v>
      </c>
      <c r="K28" s="406">
        <f t="shared" si="21"/>
        <v>2235700</v>
      </c>
      <c r="M28" s="641"/>
      <c r="N28" s="641"/>
      <c r="O28" s="641"/>
      <c r="P28" s="641"/>
      <c r="Q28" s="641"/>
      <c r="R28" s="641"/>
      <c r="S28" s="641"/>
      <c r="T28" s="641"/>
      <c r="U28" s="641"/>
      <c r="V28" s="641"/>
    </row>
    <row r="29" spans="1:22" s="557" customFormat="1">
      <c r="A29" s="406" t="s">
        <v>681</v>
      </c>
      <c r="B29" s="406">
        <f>$K$74*B$15</f>
        <v>0</v>
      </c>
      <c r="C29" s="406">
        <f t="shared" ref="C29:K29" si="22">$K$74*C$15</f>
        <v>0</v>
      </c>
      <c r="D29" s="406">
        <f t="shared" si="22"/>
        <v>0</v>
      </c>
      <c r="E29" s="406">
        <f t="shared" si="22"/>
        <v>0</v>
      </c>
      <c r="F29" s="406">
        <f t="shared" si="22"/>
        <v>0</v>
      </c>
      <c r="G29" s="406">
        <f t="shared" si="22"/>
        <v>0</v>
      </c>
      <c r="H29" s="406">
        <f t="shared" si="22"/>
        <v>0</v>
      </c>
      <c r="I29" s="406">
        <f t="shared" si="22"/>
        <v>0</v>
      </c>
      <c r="J29" s="406">
        <f t="shared" si="22"/>
        <v>0</v>
      </c>
      <c r="K29" s="406">
        <f t="shared" si="22"/>
        <v>0</v>
      </c>
      <c r="M29" s="641"/>
      <c r="N29" s="641"/>
      <c r="O29" s="641"/>
      <c r="P29" s="641"/>
      <c r="Q29" s="641"/>
      <c r="R29" s="641"/>
      <c r="S29" s="641"/>
      <c r="T29" s="641"/>
      <c r="U29" s="641"/>
      <c r="V29" s="641"/>
    </row>
    <row r="30" spans="1:22" s="555" customFormat="1">
      <c r="B30" s="609">
        <f>B28+B29*$T$1/1000000</f>
        <v>1564990</v>
      </c>
      <c r="C30" s="609">
        <f t="shared" ref="C30:K30" si="23">C28+C29*$T$1/1000000</f>
        <v>1788560</v>
      </c>
      <c r="D30" s="609">
        <f t="shared" si="23"/>
        <v>2012130</v>
      </c>
      <c r="E30" s="609">
        <f t="shared" si="23"/>
        <v>2235700</v>
      </c>
      <c r="F30" s="609">
        <f t="shared" si="23"/>
        <v>2235700</v>
      </c>
      <c r="G30" s="609">
        <f t="shared" si="23"/>
        <v>2235700</v>
      </c>
      <c r="H30" s="609">
        <f t="shared" si="23"/>
        <v>2235700</v>
      </c>
      <c r="I30" s="609">
        <f t="shared" si="23"/>
        <v>2235700</v>
      </c>
      <c r="J30" s="609">
        <f t="shared" si="23"/>
        <v>2235700</v>
      </c>
      <c r="K30" s="609">
        <f t="shared" si="23"/>
        <v>2235700</v>
      </c>
      <c r="M30" s="641"/>
      <c r="N30" s="641"/>
      <c r="O30" s="641"/>
      <c r="P30" s="641"/>
      <c r="Q30" s="641"/>
      <c r="R30" s="641"/>
      <c r="S30" s="641"/>
      <c r="T30" s="641"/>
      <c r="U30" s="641"/>
      <c r="V30" s="641"/>
    </row>
    <row r="31" spans="1:22" s="557" customFormat="1">
      <c r="B31" s="488"/>
      <c r="C31" s="488"/>
      <c r="M31" s="641"/>
      <c r="N31" s="641"/>
      <c r="O31" s="641"/>
      <c r="P31" s="641"/>
      <c r="Q31" s="641"/>
      <c r="R31" s="641"/>
      <c r="S31" s="641"/>
      <c r="T31" s="641"/>
      <c r="U31" s="641"/>
      <c r="V31" s="641"/>
    </row>
    <row r="32" spans="1:22" s="555" customFormat="1">
      <c r="A32" s="406" t="s">
        <v>682</v>
      </c>
      <c r="B32" s="406">
        <f t="shared" ref="B32:K32" si="24">$G$108*B$15</f>
        <v>0</v>
      </c>
      <c r="C32" s="406">
        <f t="shared" si="24"/>
        <v>0</v>
      </c>
      <c r="D32" s="406">
        <f t="shared" si="24"/>
        <v>0</v>
      </c>
      <c r="E32" s="406">
        <f t="shared" si="24"/>
        <v>0</v>
      </c>
      <c r="F32" s="406">
        <f t="shared" si="24"/>
        <v>0</v>
      </c>
      <c r="G32" s="406">
        <f t="shared" si="24"/>
        <v>0</v>
      </c>
      <c r="H32" s="406">
        <f t="shared" si="24"/>
        <v>0</v>
      </c>
      <c r="I32" s="406">
        <f t="shared" si="24"/>
        <v>0</v>
      </c>
      <c r="J32" s="406">
        <f t="shared" si="24"/>
        <v>0</v>
      </c>
      <c r="K32" s="406">
        <f t="shared" si="24"/>
        <v>0</v>
      </c>
      <c r="M32" s="641"/>
      <c r="N32" s="641"/>
      <c r="O32" s="641"/>
      <c r="Q32" s="641"/>
      <c r="R32" s="641"/>
      <c r="S32" s="641"/>
      <c r="T32" s="641"/>
      <c r="U32" s="641"/>
      <c r="V32" s="641"/>
    </row>
    <row r="33" spans="1:22" s="555" customFormat="1">
      <c r="A33" s="406" t="s">
        <v>683</v>
      </c>
      <c r="B33" s="406">
        <f t="shared" ref="B33:K33" si="25">$K$108*B$15</f>
        <v>0</v>
      </c>
      <c r="C33" s="406">
        <f t="shared" si="25"/>
        <v>0</v>
      </c>
      <c r="D33" s="406">
        <f t="shared" si="25"/>
        <v>0</v>
      </c>
      <c r="E33" s="406">
        <f t="shared" si="25"/>
        <v>0</v>
      </c>
      <c r="F33" s="406">
        <f t="shared" si="25"/>
        <v>0</v>
      </c>
      <c r="G33" s="406">
        <f t="shared" si="25"/>
        <v>0</v>
      </c>
      <c r="H33" s="406">
        <f t="shared" si="25"/>
        <v>0</v>
      </c>
      <c r="I33" s="406">
        <f t="shared" si="25"/>
        <v>0</v>
      </c>
      <c r="J33" s="406">
        <f t="shared" si="25"/>
        <v>0</v>
      </c>
      <c r="K33" s="406">
        <f t="shared" si="25"/>
        <v>0</v>
      </c>
      <c r="M33" s="641"/>
      <c r="N33" s="641"/>
      <c r="O33" s="641"/>
      <c r="P33" s="641"/>
      <c r="Q33" s="641"/>
      <c r="R33" s="641"/>
      <c r="S33" s="641"/>
      <c r="T33" s="641"/>
      <c r="U33" s="641"/>
      <c r="V33" s="641"/>
    </row>
    <row r="34" spans="1:22" s="555" customFormat="1">
      <c r="A34" s="488"/>
      <c r="B34" s="609">
        <f>B32+B33*$T$1/1000000</f>
        <v>0</v>
      </c>
      <c r="C34" s="609">
        <f t="shared" ref="C34:K34" si="26">C32+C33*$T$1/1000000</f>
        <v>0</v>
      </c>
      <c r="D34" s="609">
        <f t="shared" si="26"/>
        <v>0</v>
      </c>
      <c r="E34" s="609">
        <f t="shared" si="26"/>
        <v>0</v>
      </c>
      <c r="F34" s="609">
        <f t="shared" si="26"/>
        <v>0</v>
      </c>
      <c r="G34" s="609">
        <f t="shared" si="26"/>
        <v>0</v>
      </c>
      <c r="H34" s="609">
        <f t="shared" si="26"/>
        <v>0</v>
      </c>
      <c r="I34" s="609">
        <f t="shared" si="26"/>
        <v>0</v>
      </c>
      <c r="J34" s="609">
        <f t="shared" si="26"/>
        <v>0</v>
      </c>
      <c r="K34" s="609">
        <f t="shared" si="26"/>
        <v>0</v>
      </c>
      <c r="M34" s="641"/>
      <c r="N34" s="641"/>
      <c r="O34" s="641"/>
      <c r="P34" s="641"/>
      <c r="Q34" s="641"/>
      <c r="R34" s="641"/>
      <c r="S34" s="641"/>
      <c r="T34" s="641"/>
      <c r="U34" s="641"/>
      <c r="V34" s="641"/>
    </row>
    <row r="35" spans="1:22" s="555" customFormat="1">
      <c r="A35" s="488"/>
      <c r="B35" s="488"/>
      <c r="C35" s="488"/>
      <c r="M35" s="641"/>
      <c r="N35" s="641"/>
      <c r="O35" s="641"/>
      <c r="P35" s="641"/>
      <c r="Q35" s="641"/>
      <c r="R35" s="641"/>
      <c r="S35" s="641"/>
      <c r="T35" s="641"/>
      <c r="U35" s="641"/>
      <c r="V35" s="641"/>
    </row>
    <row r="36" spans="1:22" s="557" customFormat="1">
      <c r="A36" s="488"/>
      <c r="B36" s="488"/>
      <c r="C36" s="488"/>
      <c r="M36" s="641"/>
      <c r="N36" s="641"/>
      <c r="O36" s="641"/>
      <c r="P36" s="641"/>
      <c r="Q36" s="641"/>
      <c r="R36" s="641"/>
      <c r="S36" s="641"/>
      <c r="T36" s="641"/>
      <c r="U36" s="641"/>
      <c r="V36" s="641"/>
    </row>
    <row r="37" spans="1:22" s="557" customFormat="1">
      <c r="A37" s="406" t="s">
        <v>684</v>
      </c>
      <c r="B37" s="406">
        <f>SUM(B19:B24)+B28+B32</f>
        <v>1564990</v>
      </c>
      <c r="C37" s="406">
        <f t="shared" ref="C37:K37" si="27">SUM(C19:C24)+C28+C32</f>
        <v>1788560</v>
      </c>
      <c r="D37" s="406">
        <f t="shared" si="27"/>
        <v>2012130</v>
      </c>
      <c r="E37" s="406">
        <f t="shared" si="27"/>
        <v>2235700</v>
      </c>
      <c r="F37" s="406">
        <f t="shared" si="27"/>
        <v>2235700</v>
      </c>
      <c r="G37" s="406">
        <f t="shared" si="27"/>
        <v>2235700</v>
      </c>
      <c r="H37" s="406">
        <f t="shared" si="27"/>
        <v>2235700</v>
      </c>
      <c r="I37" s="406">
        <f t="shared" si="27"/>
        <v>2235700</v>
      </c>
      <c r="J37" s="406">
        <f t="shared" si="27"/>
        <v>2235700</v>
      </c>
      <c r="K37" s="406">
        <f t="shared" si="27"/>
        <v>2235700</v>
      </c>
      <c r="M37" s="641"/>
      <c r="N37" s="641"/>
      <c r="O37" s="641"/>
      <c r="P37" s="641"/>
      <c r="Q37" s="641"/>
      <c r="R37" s="641"/>
      <c r="S37" s="641"/>
      <c r="T37" s="641"/>
      <c r="U37" s="641"/>
      <c r="V37" s="641"/>
    </row>
    <row r="38" spans="1:22" s="557" customFormat="1">
      <c r="A38" s="406" t="s">
        <v>724</v>
      </c>
      <c r="B38" s="406">
        <f>B29+B33</f>
        <v>0</v>
      </c>
      <c r="C38" s="406">
        <f t="shared" ref="C38:K38" si="28">C29+C33</f>
        <v>0</v>
      </c>
      <c r="D38" s="406">
        <f t="shared" si="28"/>
        <v>0</v>
      </c>
      <c r="E38" s="406">
        <f t="shared" si="28"/>
        <v>0</v>
      </c>
      <c r="F38" s="406">
        <f t="shared" si="28"/>
        <v>0</v>
      </c>
      <c r="G38" s="406">
        <f t="shared" si="28"/>
        <v>0</v>
      </c>
      <c r="H38" s="406">
        <f t="shared" si="28"/>
        <v>0</v>
      </c>
      <c r="I38" s="406">
        <f t="shared" si="28"/>
        <v>0</v>
      </c>
      <c r="J38" s="406">
        <f t="shared" si="28"/>
        <v>0</v>
      </c>
      <c r="K38" s="406">
        <f t="shared" si="28"/>
        <v>0</v>
      </c>
      <c r="M38" s="641"/>
      <c r="N38" s="641"/>
      <c r="O38" s="641"/>
      <c r="P38" s="641"/>
      <c r="Q38" s="641"/>
      <c r="R38" s="641"/>
      <c r="S38" s="641"/>
      <c r="T38" s="641"/>
      <c r="U38" s="641"/>
      <c r="V38" s="641"/>
    </row>
    <row r="39" spans="1:22" s="557" customFormat="1">
      <c r="A39" s="406" t="s">
        <v>302</v>
      </c>
      <c r="B39" s="609">
        <f>B37+B38*$T$1/1000000</f>
        <v>1564990</v>
      </c>
      <c r="C39" s="609">
        <f t="shared" ref="C39:K39" si="29">C37+C38*$T$1/1000000</f>
        <v>1788560</v>
      </c>
      <c r="D39" s="609">
        <f t="shared" si="29"/>
        <v>2012130</v>
      </c>
      <c r="E39" s="609">
        <f t="shared" si="29"/>
        <v>2235700</v>
      </c>
      <c r="F39" s="609">
        <f t="shared" si="29"/>
        <v>2235700</v>
      </c>
      <c r="G39" s="609">
        <f t="shared" si="29"/>
        <v>2235700</v>
      </c>
      <c r="H39" s="609">
        <f t="shared" si="29"/>
        <v>2235700</v>
      </c>
      <c r="I39" s="609">
        <f t="shared" si="29"/>
        <v>2235700</v>
      </c>
      <c r="J39" s="609">
        <f t="shared" si="29"/>
        <v>2235700</v>
      </c>
      <c r="K39" s="609">
        <f t="shared" si="29"/>
        <v>2235700</v>
      </c>
      <c r="M39" s="641"/>
      <c r="N39" s="641"/>
      <c r="O39" s="641"/>
      <c r="P39" s="641"/>
      <c r="Q39" s="641"/>
      <c r="R39" s="641"/>
      <c r="S39" s="641"/>
      <c r="T39" s="641"/>
      <c r="U39" s="641"/>
      <c r="V39" s="641"/>
    </row>
    <row r="40" spans="1:22" s="557" customFormat="1">
      <c r="A40" s="488"/>
      <c r="B40" s="488"/>
      <c r="C40" s="488"/>
      <c r="M40" s="641"/>
      <c r="N40" s="641"/>
      <c r="O40" s="641"/>
      <c r="P40" s="641"/>
      <c r="Q40" s="641"/>
      <c r="R40" s="641"/>
      <c r="S40" s="641"/>
      <c r="T40" s="641"/>
      <c r="U40" s="641"/>
      <c r="V40" s="641"/>
    </row>
    <row r="41" spans="1:22" s="557" customFormat="1">
      <c r="A41" s="406" t="s">
        <v>725</v>
      </c>
      <c r="B41" s="406">
        <f>B38*$T$1/1000000</f>
        <v>0</v>
      </c>
      <c r="C41" s="406">
        <f t="shared" ref="C41:K41" si="30">C38*$T$1/1000000</f>
        <v>0</v>
      </c>
      <c r="D41" s="406">
        <f t="shared" si="30"/>
        <v>0</v>
      </c>
      <c r="E41" s="406">
        <f t="shared" si="30"/>
        <v>0</v>
      </c>
      <c r="F41" s="406">
        <f t="shared" si="30"/>
        <v>0</v>
      </c>
      <c r="G41" s="406">
        <f t="shared" si="30"/>
        <v>0</v>
      </c>
      <c r="H41" s="406">
        <f t="shared" si="30"/>
        <v>0</v>
      </c>
      <c r="I41" s="406">
        <f t="shared" si="30"/>
        <v>0</v>
      </c>
      <c r="J41" s="406">
        <f t="shared" si="30"/>
        <v>0</v>
      </c>
      <c r="K41" s="406">
        <f t="shared" si="30"/>
        <v>0</v>
      </c>
      <c r="M41" s="641"/>
      <c r="N41" s="641"/>
      <c r="O41" s="641"/>
      <c r="P41" s="641"/>
      <c r="Q41" s="641"/>
      <c r="R41" s="641"/>
      <c r="S41" s="641"/>
      <c r="T41" s="641"/>
      <c r="U41" s="641"/>
      <c r="V41" s="641"/>
    </row>
    <row r="42" spans="1:22" s="557" customFormat="1">
      <c r="A42" s="488"/>
      <c r="B42" s="488"/>
      <c r="C42" s="488"/>
      <c r="M42" s="641"/>
      <c r="N42" s="641"/>
      <c r="O42" s="641"/>
      <c r="P42" s="641"/>
      <c r="Q42" s="641"/>
      <c r="R42" s="641"/>
      <c r="S42" s="641"/>
      <c r="T42" s="641"/>
      <c r="U42" s="641"/>
      <c r="V42" s="641"/>
    </row>
    <row r="43" spans="1:22" s="555" customFormat="1" ht="45">
      <c r="A43" s="488"/>
      <c r="B43" s="584" t="s">
        <v>662</v>
      </c>
      <c r="C43" s="488"/>
      <c r="M43" s="641"/>
      <c r="N43" s="641"/>
      <c r="O43" s="641"/>
      <c r="P43" s="641"/>
      <c r="Q43" s="641"/>
      <c r="R43" s="641"/>
      <c r="S43" s="641"/>
      <c r="T43" s="641"/>
      <c r="U43" s="641"/>
      <c r="V43" s="641"/>
    </row>
    <row r="44" spans="1:22" s="555" customFormat="1" ht="19.5" thickBot="1">
      <c r="B44" s="488"/>
      <c r="C44" s="488"/>
    </row>
    <row r="45" spans="1:22" s="555" customFormat="1" ht="27.75" customHeight="1" thickBot="1">
      <c r="A45" s="736" t="s">
        <v>215</v>
      </c>
      <c r="B45" s="736" t="s">
        <v>648</v>
      </c>
      <c r="C45" s="736" t="s">
        <v>441</v>
      </c>
      <c r="D45" s="736" t="s">
        <v>649</v>
      </c>
      <c r="E45" s="736" t="s">
        <v>650</v>
      </c>
      <c r="F45" s="736" t="s">
        <v>651</v>
      </c>
      <c r="G45" s="736" t="s">
        <v>661</v>
      </c>
      <c r="H45" s="736" t="s">
        <v>652</v>
      </c>
      <c r="I45" s="736" t="s">
        <v>653</v>
      </c>
      <c r="J45" s="736" t="s">
        <v>654</v>
      </c>
      <c r="K45" s="740" t="s">
        <v>655</v>
      </c>
      <c r="L45" s="741"/>
      <c r="M45" s="558" t="s">
        <v>656</v>
      </c>
    </row>
    <row r="46" spans="1:22" s="555" customFormat="1" ht="36.75" thickBot="1">
      <c r="A46" s="737"/>
      <c r="B46" s="737"/>
      <c r="C46" s="737"/>
      <c r="D46" s="737"/>
      <c r="E46" s="737"/>
      <c r="F46" s="737"/>
      <c r="G46" s="737"/>
      <c r="H46" s="737"/>
      <c r="I46" s="737"/>
      <c r="J46" s="737"/>
      <c r="K46" s="559" t="s">
        <v>658</v>
      </c>
      <c r="L46" s="559" t="s">
        <v>659</v>
      </c>
      <c r="M46" s="560" t="s">
        <v>657</v>
      </c>
    </row>
    <row r="47" spans="1:22" s="555" customFormat="1" ht="28.5" thickBot="1">
      <c r="A47" s="475">
        <v>1</v>
      </c>
      <c r="B47" s="512" t="s">
        <v>463</v>
      </c>
      <c r="C47" s="570">
        <v>9350</v>
      </c>
      <c r="D47" s="564">
        <f>100-H47</f>
        <v>100</v>
      </c>
      <c r="E47" s="565">
        <v>500</v>
      </c>
      <c r="F47" s="565">
        <v>79000000</v>
      </c>
      <c r="G47" s="566">
        <f>E47*F47/1000000</f>
        <v>39500</v>
      </c>
      <c r="H47" s="563">
        <v>0</v>
      </c>
      <c r="I47" s="565">
        <f>C47*H47/100</f>
        <v>0</v>
      </c>
      <c r="J47" s="565">
        <v>0</v>
      </c>
      <c r="K47" s="566">
        <f>I47*J47</f>
        <v>0</v>
      </c>
      <c r="L47" s="566">
        <f>K47*$T$1/1000000</f>
        <v>0</v>
      </c>
      <c r="M47" s="571">
        <f>G47+L47</f>
        <v>39500</v>
      </c>
      <c r="O47" s="58">
        <f>E47+I47</f>
        <v>500</v>
      </c>
    </row>
    <row r="48" spans="1:22" s="555" customFormat="1" ht="28.5" thickBot="1">
      <c r="A48" s="562">
        <v>2</v>
      </c>
      <c r="B48" s="512" t="s">
        <v>449</v>
      </c>
      <c r="C48" s="567">
        <v>13750</v>
      </c>
      <c r="D48" s="568">
        <f>100-H48</f>
        <v>100</v>
      </c>
      <c r="E48" s="567">
        <v>900</v>
      </c>
      <c r="F48" s="567">
        <v>96000000</v>
      </c>
      <c r="G48" s="566">
        <f t="shared" ref="G48:G73" si="31">E48*F48/1000000</f>
        <v>86400</v>
      </c>
      <c r="H48" s="569">
        <v>0</v>
      </c>
      <c r="I48" s="567">
        <f>C48*H48/100</f>
        <v>0</v>
      </c>
      <c r="J48" s="567">
        <v>0</v>
      </c>
      <c r="K48" s="566">
        <f t="shared" ref="K48:K73" si="32">I48*J48</f>
        <v>0</v>
      </c>
      <c r="L48" s="566">
        <f t="shared" ref="L48:L73" si="33">K48*$T$1/1000000</f>
        <v>0</v>
      </c>
      <c r="M48" s="572">
        <f>G48+L48</f>
        <v>86400</v>
      </c>
      <c r="O48" s="58">
        <f t="shared" ref="O48:O73" si="34">E48+I48</f>
        <v>900</v>
      </c>
    </row>
    <row r="49" spans="1:15" s="555" customFormat="1" ht="28.5" thickBot="1">
      <c r="A49" s="475">
        <v>3</v>
      </c>
      <c r="B49" s="510" t="s">
        <v>468</v>
      </c>
      <c r="C49" s="570">
        <v>24000</v>
      </c>
      <c r="D49" s="564">
        <f>100-H49</f>
        <v>100</v>
      </c>
      <c r="E49" s="565">
        <v>2200</v>
      </c>
      <c r="F49" s="565">
        <v>76000000</v>
      </c>
      <c r="G49" s="566">
        <f t="shared" si="31"/>
        <v>167200</v>
      </c>
      <c r="H49" s="563">
        <v>0</v>
      </c>
      <c r="I49" s="565">
        <f t="shared" ref="I49:I73" si="35">C49*H49/100</f>
        <v>0</v>
      </c>
      <c r="J49" s="565">
        <v>0</v>
      </c>
      <c r="K49" s="566">
        <f t="shared" si="32"/>
        <v>0</v>
      </c>
      <c r="L49" s="566">
        <f t="shared" si="33"/>
        <v>0</v>
      </c>
      <c r="M49" s="571">
        <f t="shared" ref="M49:M73" si="36">G49+L49</f>
        <v>167200</v>
      </c>
      <c r="O49" s="58">
        <f t="shared" si="34"/>
        <v>2200</v>
      </c>
    </row>
    <row r="50" spans="1:15" s="555" customFormat="1" ht="28.5" thickBot="1">
      <c r="A50" s="562">
        <v>4</v>
      </c>
      <c r="B50" s="512" t="s">
        <v>777</v>
      </c>
      <c r="C50" s="567">
        <v>34000</v>
      </c>
      <c r="D50" s="568">
        <f>100-H50</f>
        <v>100</v>
      </c>
      <c r="E50" s="567">
        <v>40000</v>
      </c>
      <c r="F50" s="567">
        <v>19000000</v>
      </c>
      <c r="G50" s="566">
        <f t="shared" si="31"/>
        <v>760000</v>
      </c>
      <c r="H50" s="569">
        <v>0</v>
      </c>
      <c r="I50" s="567">
        <f t="shared" si="35"/>
        <v>0</v>
      </c>
      <c r="J50" s="567">
        <v>0</v>
      </c>
      <c r="K50" s="566">
        <f t="shared" si="32"/>
        <v>0</v>
      </c>
      <c r="L50" s="566">
        <f t="shared" si="33"/>
        <v>0</v>
      </c>
      <c r="M50" s="572">
        <f t="shared" si="36"/>
        <v>760000</v>
      </c>
      <c r="O50" s="58">
        <f t="shared" si="34"/>
        <v>40000</v>
      </c>
    </row>
    <row r="51" spans="1:15" s="555" customFormat="1" ht="28.5" thickBot="1">
      <c r="A51" s="475">
        <v>5</v>
      </c>
      <c r="B51" s="510" t="s">
        <v>778</v>
      </c>
      <c r="C51" s="570">
        <v>5500</v>
      </c>
      <c r="D51" s="564">
        <f t="shared" ref="D51:D73" si="37">100-H51</f>
        <v>100</v>
      </c>
      <c r="E51" s="565">
        <v>24000</v>
      </c>
      <c r="F51" s="565">
        <v>17500000</v>
      </c>
      <c r="G51" s="566">
        <f t="shared" si="31"/>
        <v>420000</v>
      </c>
      <c r="H51" s="563">
        <v>0</v>
      </c>
      <c r="I51" s="565">
        <f t="shared" si="35"/>
        <v>0</v>
      </c>
      <c r="J51" s="565">
        <v>0</v>
      </c>
      <c r="K51" s="566">
        <f t="shared" si="32"/>
        <v>0</v>
      </c>
      <c r="L51" s="566">
        <f t="shared" si="33"/>
        <v>0</v>
      </c>
      <c r="M51" s="571">
        <f t="shared" si="36"/>
        <v>420000</v>
      </c>
      <c r="O51" s="58">
        <f t="shared" si="34"/>
        <v>24000</v>
      </c>
    </row>
    <row r="52" spans="1:15" s="555" customFormat="1" ht="28.5" thickBot="1">
      <c r="A52" s="562">
        <v>6</v>
      </c>
      <c r="B52" s="512" t="s">
        <v>786</v>
      </c>
      <c r="C52" s="567">
        <v>33000</v>
      </c>
      <c r="D52" s="568">
        <f t="shared" si="37"/>
        <v>100</v>
      </c>
      <c r="E52" s="567">
        <v>29000</v>
      </c>
      <c r="F52" s="567">
        <v>13000000</v>
      </c>
      <c r="G52" s="566">
        <f t="shared" si="31"/>
        <v>377000</v>
      </c>
      <c r="H52" s="569">
        <v>0</v>
      </c>
      <c r="I52" s="567">
        <f t="shared" si="35"/>
        <v>0</v>
      </c>
      <c r="J52" s="567">
        <v>0</v>
      </c>
      <c r="K52" s="566">
        <f t="shared" si="32"/>
        <v>0</v>
      </c>
      <c r="L52" s="566">
        <f t="shared" si="33"/>
        <v>0</v>
      </c>
      <c r="M52" s="572">
        <f t="shared" si="36"/>
        <v>377000</v>
      </c>
      <c r="O52" s="58">
        <f t="shared" si="34"/>
        <v>29000</v>
      </c>
    </row>
    <row r="53" spans="1:15" s="555" customFormat="1" ht="28.5" thickBot="1">
      <c r="A53" s="475">
        <v>7</v>
      </c>
      <c r="B53" s="510" t="s">
        <v>779</v>
      </c>
      <c r="C53" s="570">
        <v>34000</v>
      </c>
      <c r="D53" s="564">
        <f t="shared" si="37"/>
        <v>100</v>
      </c>
      <c r="E53" s="565">
        <v>900</v>
      </c>
      <c r="F53" s="565">
        <v>75500000</v>
      </c>
      <c r="G53" s="566">
        <f t="shared" si="31"/>
        <v>67950</v>
      </c>
      <c r="H53" s="563">
        <v>0</v>
      </c>
      <c r="I53" s="565">
        <f t="shared" si="35"/>
        <v>0</v>
      </c>
      <c r="J53" s="565">
        <v>0</v>
      </c>
      <c r="K53" s="566">
        <f t="shared" si="32"/>
        <v>0</v>
      </c>
      <c r="L53" s="566">
        <f t="shared" si="33"/>
        <v>0</v>
      </c>
      <c r="M53" s="571">
        <f t="shared" si="36"/>
        <v>67950</v>
      </c>
      <c r="O53" s="58">
        <f t="shared" si="34"/>
        <v>900</v>
      </c>
    </row>
    <row r="54" spans="1:15" s="555" customFormat="1" ht="28.5" thickBot="1">
      <c r="A54" s="562">
        <v>8</v>
      </c>
      <c r="B54" s="512" t="s">
        <v>780</v>
      </c>
      <c r="C54" s="567">
        <v>31000</v>
      </c>
      <c r="D54" s="568">
        <f t="shared" si="37"/>
        <v>100</v>
      </c>
      <c r="E54" s="567">
        <v>1000</v>
      </c>
      <c r="F54" s="567">
        <v>67000000</v>
      </c>
      <c r="G54" s="566">
        <f t="shared" si="31"/>
        <v>67000</v>
      </c>
      <c r="H54" s="569">
        <v>0</v>
      </c>
      <c r="I54" s="567">
        <f t="shared" si="35"/>
        <v>0</v>
      </c>
      <c r="J54" s="567">
        <v>0</v>
      </c>
      <c r="K54" s="566">
        <f t="shared" si="32"/>
        <v>0</v>
      </c>
      <c r="L54" s="566">
        <f t="shared" si="33"/>
        <v>0</v>
      </c>
      <c r="M54" s="572">
        <f t="shared" si="36"/>
        <v>67000</v>
      </c>
      <c r="O54" s="58">
        <f t="shared" si="34"/>
        <v>1000</v>
      </c>
    </row>
    <row r="55" spans="1:15" s="555" customFormat="1" ht="28.5" thickBot="1">
      <c r="A55" s="475">
        <v>9</v>
      </c>
      <c r="B55" s="510" t="s">
        <v>781</v>
      </c>
      <c r="C55" s="570">
        <v>6875</v>
      </c>
      <c r="D55" s="564">
        <f t="shared" si="37"/>
        <v>100</v>
      </c>
      <c r="E55" s="565">
        <v>1400</v>
      </c>
      <c r="F55" s="565">
        <v>65000000</v>
      </c>
      <c r="G55" s="566">
        <f t="shared" si="31"/>
        <v>91000</v>
      </c>
      <c r="H55" s="563">
        <v>0</v>
      </c>
      <c r="I55" s="565">
        <f t="shared" si="35"/>
        <v>0</v>
      </c>
      <c r="J55" s="565">
        <v>0</v>
      </c>
      <c r="K55" s="566">
        <f t="shared" si="32"/>
        <v>0</v>
      </c>
      <c r="L55" s="566">
        <f t="shared" si="33"/>
        <v>0</v>
      </c>
      <c r="M55" s="571">
        <f t="shared" si="36"/>
        <v>91000</v>
      </c>
      <c r="O55" s="58">
        <f t="shared" si="34"/>
        <v>1400</v>
      </c>
    </row>
    <row r="56" spans="1:15" s="555" customFormat="1" ht="28.5" thickBot="1">
      <c r="A56" s="562">
        <v>10</v>
      </c>
      <c r="B56" s="512" t="s">
        <v>782</v>
      </c>
      <c r="C56" s="567">
        <v>17500</v>
      </c>
      <c r="D56" s="568">
        <f t="shared" si="37"/>
        <v>100</v>
      </c>
      <c r="E56" s="567">
        <v>1000</v>
      </c>
      <c r="F56" s="567">
        <v>37000000</v>
      </c>
      <c r="G56" s="566">
        <f t="shared" si="31"/>
        <v>37000</v>
      </c>
      <c r="H56" s="569">
        <v>0</v>
      </c>
      <c r="I56" s="567">
        <f t="shared" si="35"/>
        <v>0</v>
      </c>
      <c r="J56" s="567">
        <v>0</v>
      </c>
      <c r="K56" s="566">
        <f t="shared" si="32"/>
        <v>0</v>
      </c>
      <c r="L56" s="566">
        <f t="shared" si="33"/>
        <v>0</v>
      </c>
      <c r="M56" s="572">
        <f t="shared" si="36"/>
        <v>37000</v>
      </c>
      <c r="O56" s="58">
        <f t="shared" si="34"/>
        <v>1000</v>
      </c>
    </row>
    <row r="57" spans="1:15" s="555" customFormat="1" ht="28.5" thickBot="1">
      <c r="A57" s="475">
        <v>11</v>
      </c>
      <c r="B57" s="510" t="s">
        <v>783</v>
      </c>
      <c r="C57" s="570">
        <v>20500</v>
      </c>
      <c r="D57" s="564">
        <f t="shared" si="37"/>
        <v>100</v>
      </c>
      <c r="E57" s="565">
        <v>1500</v>
      </c>
      <c r="F57" s="565">
        <v>29500000</v>
      </c>
      <c r="G57" s="566">
        <f t="shared" si="31"/>
        <v>44250</v>
      </c>
      <c r="H57" s="563">
        <v>0</v>
      </c>
      <c r="I57" s="565">
        <f t="shared" si="35"/>
        <v>0</v>
      </c>
      <c r="J57" s="565">
        <v>0</v>
      </c>
      <c r="K57" s="566">
        <f t="shared" si="32"/>
        <v>0</v>
      </c>
      <c r="L57" s="566">
        <f t="shared" si="33"/>
        <v>0</v>
      </c>
      <c r="M57" s="571">
        <f t="shared" si="36"/>
        <v>44250</v>
      </c>
      <c r="O57" s="58">
        <f t="shared" si="34"/>
        <v>1500</v>
      </c>
    </row>
    <row r="58" spans="1:15" s="555" customFormat="1" ht="28.5" thickBot="1">
      <c r="A58" s="562">
        <v>12</v>
      </c>
      <c r="B58" s="512" t="s">
        <v>784</v>
      </c>
      <c r="C58" s="567">
        <v>27500</v>
      </c>
      <c r="D58" s="568">
        <f t="shared" si="37"/>
        <v>100</v>
      </c>
      <c r="E58" s="567">
        <v>80</v>
      </c>
      <c r="F58" s="567">
        <v>980000000</v>
      </c>
      <c r="G58" s="566">
        <f t="shared" si="31"/>
        <v>78400</v>
      </c>
      <c r="H58" s="569">
        <v>0</v>
      </c>
      <c r="I58" s="567">
        <f t="shared" si="35"/>
        <v>0</v>
      </c>
      <c r="J58" s="567">
        <v>0</v>
      </c>
      <c r="K58" s="566">
        <f t="shared" si="32"/>
        <v>0</v>
      </c>
      <c r="L58" s="566">
        <f t="shared" si="33"/>
        <v>0</v>
      </c>
      <c r="M58" s="572">
        <f t="shared" si="36"/>
        <v>78400</v>
      </c>
      <c r="O58" s="58">
        <f t="shared" si="34"/>
        <v>80</v>
      </c>
    </row>
    <row r="59" spans="1:15" s="555" customFormat="1" ht="28.5" thickBot="1">
      <c r="A59" s="475">
        <v>13</v>
      </c>
      <c r="B59" s="561" t="s">
        <v>455</v>
      </c>
      <c r="C59" s="570">
        <v>41250</v>
      </c>
      <c r="D59" s="564">
        <f t="shared" si="37"/>
        <v>100</v>
      </c>
      <c r="E59" s="567">
        <v>0</v>
      </c>
      <c r="F59" s="565">
        <v>1100000</v>
      </c>
      <c r="G59" s="566">
        <f t="shared" si="31"/>
        <v>0</v>
      </c>
      <c r="H59" s="563">
        <v>0</v>
      </c>
      <c r="I59" s="565">
        <f t="shared" si="35"/>
        <v>0</v>
      </c>
      <c r="J59" s="565">
        <v>0</v>
      </c>
      <c r="K59" s="566">
        <f t="shared" si="32"/>
        <v>0</v>
      </c>
      <c r="L59" s="566">
        <f t="shared" si="33"/>
        <v>0</v>
      </c>
      <c r="M59" s="571">
        <f t="shared" si="36"/>
        <v>0</v>
      </c>
      <c r="O59" s="58">
        <f t="shared" si="34"/>
        <v>0</v>
      </c>
    </row>
    <row r="60" spans="1:15" s="555" customFormat="1" ht="28.5" thickBot="1">
      <c r="A60" s="562">
        <v>14</v>
      </c>
      <c r="B60" s="559" t="s">
        <v>456</v>
      </c>
      <c r="C60" s="567">
        <v>27500</v>
      </c>
      <c r="D60" s="568">
        <f t="shared" si="37"/>
        <v>100</v>
      </c>
      <c r="E60" s="567">
        <v>0</v>
      </c>
      <c r="F60" s="567">
        <v>1900000</v>
      </c>
      <c r="G60" s="566">
        <f t="shared" si="31"/>
        <v>0</v>
      </c>
      <c r="H60" s="569">
        <v>0</v>
      </c>
      <c r="I60" s="567">
        <f t="shared" si="35"/>
        <v>0</v>
      </c>
      <c r="J60" s="567">
        <v>0</v>
      </c>
      <c r="K60" s="566">
        <f t="shared" si="32"/>
        <v>0</v>
      </c>
      <c r="L60" s="566">
        <f t="shared" si="33"/>
        <v>0</v>
      </c>
      <c r="M60" s="572">
        <f t="shared" si="36"/>
        <v>0</v>
      </c>
      <c r="O60" s="58">
        <f t="shared" si="34"/>
        <v>0</v>
      </c>
    </row>
    <row r="61" spans="1:15" s="555" customFormat="1" ht="28.5" thickBot="1">
      <c r="A61" s="475">
        <v>15</v>
      </c>
      <c r="B61" s="561" t="s">
        <v>457</v>
      </c>
      <c r="C61" s="570">
        <v>10350</v>
      </c>
      <c r="D61" s="564">
        <f t="shared" si="37"/>
        <v>100</v>
      </c>
      <c r="E61" s="565">
        <v>0</v>
      </c>
      <c r="F61" s="565">
        <v>1150000</v>
      </c>
      <c r="G61" s="566">
        <f t="shared" si="31"/>
        <v>0</v>
      </c>
      <c r="H61" s="563">
        <v>0</v>
      </c>
      <c r="I61" s="565">
        <f t="shared" si="35"/>
        <v>0</v>
      </c>
      <c r="J61" s="565">
        <v>0</v>
      </c>
      <c r="K61" s="566">
        <f t="shared" si="32"/>
        <v>0</v>
      </c>
      <c r="L61" s="566">
        <f t="shared" si="33"/>
        <v>0</v>
      </c>
      <c r="M61" s="571">
        <f t="shared" si="36"/>
        <v>0</v>
      </c>
      <c r="O61" s="58">
        <f t="shared" si="34"/>
        <v>0</v>
      </c>
    </row>
    <row r="62" spans="1:15" s="555" customFormat="1" ht="28.5" thickBot="1">
      <c r="A62" s="562">
        <v>16</v>
      </c>
      <c r="B62" s="559" t="s">
        <v>458</v>
      </c>
      <c r="C62" s="567">
        <v>20625</v>
      </c>
      <c r="D62" s="568">
        <f t="shared" si="37"/>
        <v>100</v>
      </c>
      <c r="E62" s="567">
        <v>0</v>
      </c>
      <c r="F62" s="567">
        <v>700000</v>
      </c>
      <c r="G62" s="566">
        <f t="shared" si="31"/>
        <v>0</v>
      </c>
      <c r="H62" s="569">
        <v>0</v>
      </c>
      <c r="I62" s="567">
        <f t="shared" si="35"/>
        <v>0</v>
      </c>
      <c r="J62" s="567">
        <v>0</v>
      </c>
      <c r="K62" s="566">
        <f t="shared" si="32"/>
        <v>0</v>
      </c>
      <c r="L62" s="566">
        <f t="shared" si="33"/>
        <v>0</v>
      </c>
      <c r="M62" s="572">
        <f t="shared" si="36"/>
        <v>0</v>
      </c>
      <c r="O62" s="58">
        <f t="shared" si="34"/>
        <v>0</v>
      </c>
    </row>
    <row r="63" spans="1:15" s="555" customFormat="1" ht="28.5" thickBot="1">
      <c r="A63" s="475">
        <v>17</v>
      </c>
      <c r="B63" s="561" t="s">
        <v>459</v>
      </c>
      <c r="C63" s="570">
        <v>20625</v>
      </c>
      <c r="D63" s="564">
        <f t="shared" si="37"/>
        <v>100</v>
      </c>
      <c r="E63" s="565">
        <v>0</v>
      </c>
      <c r="F63" s="565">
        <v>1350000</v>
      </c>
      <c r="G63" s="566">
        <f t="shared" si="31"/>
        <v>0</v>
      </c>
      <c r="H63" s="563">
        <v>0</v>
      </c>
      <c r="I63" s="565">
        <f t="shared" si="35"/>
        <v>0</v>
      </c>
      <c r="J63" s="565">
        <v>0</v>
      </c>
      <c r="K63" s="566">
        <f t="shared" si="32"/>
        <v>0</v>
      </c>
      <c r="L63" s="566">
        <f t="shared" si="33"/>
        <v>0</v>
      </c>
      <c r="M63" s="571">
        <f t="shared" si="36"/>
        <v>0</v>
      </c>
      <c r="O63" s="58">
        <f t="shared" si="34"/>
        <v>0</v>
      </c>
    </row>
    <row r="64" spans="1:15" s="555" customFormat="1" ht="28.5" thickBot="1">
      <c r="A64" s="562">
        <v>18</v>
      </c>
      <c r="B64" s="559" t="s">
        <v>460</v>
      </c>
      <c r="C64" s="567">
        <v>13750</v>
      </c>
      <c r="D64" s="568">
        <f t="shared" si="37"/>
        <v>100</v>
      </c>
      <c r="E64" s="567">
        <v>0</v>
      </c>
      <c r="F64" s="567">
        <v>1100000</v>
      </c>
      <c r="G64" s="566">
        <f t="shared" si="31"/>
        <v>0</v>
      </c>
      <c r="H64" s="569">
        <v>0</v>
      </c>
      <c r="I64" s="567">
        <f t="shared" si="35"/>
        <v>0</v>
      </c>
      <c r="J64" s="567">
        <v>0</v>
      </c>
      <c r="K64" s="566">
        <f t="shared" si="32"/>
        <v>0</v>
      </c>
      <c r="L64" s="566">
        <f t="shared" si="33"/>
        <v>0</v>
      </c>
      <c r="M64" s="572">
        <f t="shared" si="36"/>
        <v>0</v>
      </c>
      <c r="O64" s="58">
        <f t="shared" si="34"/>
        <v>0</v>
      </c>
    </row>
    <row r="65" spans="1:15" s="555" customFormat="1" ht="28.5" thickBot="1">
      <c r="A65" s="475">
        <v>19</v>
      </c>
      <c r="B65" s="561" t="s">
        <v>461</v>
      </c>
      <c r="C65" s="570">
        <v>34000</v>
      </c>
      <c r="D65" s="564">
        <f t="shared" si="37"/>
        <v>100</v>
      </c>
      <c r="E65" s="565">
        <v>0</v>
      </c>
      <c r="F65" s="565">
        <v>1800000</v>
      </c>
      <c r="G65" s="566">
        <f t="shared" si="31"/>
        <v>0</v>
      </c>
      <c r="H65" s="563">
        <v>0</v>
      </c>
      <c r="I65" s="565">
        <f t="shared" si="35"/>
        <v>0</v>
      </c>
      <c r="J65" s="565">
        <v>0</v>
      </c>
      <c r="K65" s="566">
        <f t="shared" si="32"/>
        <v>0</v>
      </c>
      <c r="L65" s="566">
        <f t="shared" si="33"/>
        <v>0</v>
      </c>
      <c r="M65" s="571">
        <f t="shared" si="36"/>
        <v>0</v>
      </c>
      <c r="O65" s="58">
        <f t="shared" si="34"/>
        <v>0</v>
      </c>
    </row>
    <row r="66" spans="1:15" s="555" customFormat="1" ht="28.5" thickBot="1">
      <c r="A66" s="562">
        <v>20</v>
      </c>
      <c r="B66" s="559" t="s">
        <v>462</v>
      </c>
      <c r="C66" s="567">
        <v>24500</v>
      </c>
      <c r="D66" s="568">
        <f t="shared" si="37"/>
        <v>100</v>
      </c>
      <c r="E66" s="567">
        <v>0</v>
      </c>
      <c r="F66" s="567">
        <v>1650000</v>
      </c>
      <c r="G66" s="566">
        <f t="shared" si="31"/>
        <v>0</v>
      </c>
      <c r="H66" s="569">
        <v>0</v>
      </c>
      <c r="I66" s="567">
        <f t="shared" si="35"/>
        <v>0</v>
      </c>
      <c r="J66" s="567">
        <v>0</v>
      </c>
      <c r="K66" s="566">
        <f t="shared" si="32"/>
        <v>0</v>
      </c>
      <c r="L66" s="566">
        <f t="shared" si="33"/>
        <v>0</v>
      </c>
      <c r="M66" s="572">
        <f t="shared" si="36"/>
        <v>0</v>
      </c>
      <c r="O66" s="58">
        <f t="shared" si="34"/>
        <v>0</v>
      </c>
    </row>
    <row r="67" spans="1:15" s="555" customFormat="1" ht="28.5" thickBot="1">
      <c r="A67" s="475">
        <v>21</v>
      </c>
      <c r="B67" s="561" t="s">
        <v>463</v>
      </c>
      <c r="C67" s="570">
        <v>27500</v>
      </c>
      <c r="D67" s="564">
        <f t="shared" si="37"/>
        <v>100</v>
      </c>
      <c r="E67" s="565">
        <v>0</v>
      </c>
      <c r="F67" s="565">
        <v>1650000</v>
      </c>
      <c r="G67" s="566">
        <f t="shared" si="31"/>
        <v>0</v>
      </c>
      <c r="H67" s="563">
        <v>0</v>
      </c>
      <c r="I67" s="565">
        <f t="shared" si="35"/>
        <v>0</v>
      </c>
      <c r="J67" s="565">
        <v>0</v>
      </c>
      <c r="K67" s="566">
        <f t="shared" si="32"/>
        <v>0</v>
      </c>
      <c r="L67" s="566">
        <f t="shared" si="33"/>
        <v>0</v>
      </c>
      <c r="M67" s="571">
        <f t="shared" si="36"/>
        <v>0</v>
      </c>
      <c r="O67" s="58">
        <f t="shared" si="34"/>
        <v>0</v>
      </c>
    </row>
    <row r="68" spans="1:15" s="555" customFormat="1" ht="28.5" thickBot="1">
      <c r="A68" s="562">
        <v>22</v>
      </c>
      <c r="B68" s="559" t="s">
        <v>464</v>
      </c>
      <c r="C68" s="567">
        <v>5500</v>
      </c>
      <c r="D68" s="568">
        <f t="shared" si="37"/>
        <v>100</v>
      </c>
      <c r="E68" s="567">
        <v>0</v>
      </c>
      <c r="F68" s="567">
        <v>1900000</v>
      </c>
      <c r="G68" s="566">
        <f t="shared" si="31"/>
        <v>0</v>
      </c>
      <c r="H68" s="569">
        <v>0</v>
      </c>
      <c r="I68" s="567">
        <f t="shared" si="35"/>
        <v>0</v>
      </c>
      <c r="J68" s="567">
        <v>0</v>
      </c>
      <c r="K68" s="566">
        <f t="shared" si="32"/>
        <v>0</v>
      </c>
      <c r="L68" s="566">
        <f t="shared" si="33"/>
        <v>0</v>
      </c>
      <c r="M68" s="572">
        <f t="shared" si="36"/>
        <v>0</v>
      </c>
      <c r="O68" s="58">
        <f t="shared" si="34"/>
        <v>0</v>
      </c>
    </row>
    <row r="69" spans="1:15" s="555" customFormat="1" ht="28.5" thickBot="1">
      <c r="A69" s="475">
        <v>23</v>
      </c>
      <c r="B69" s="561" t="s">
        <v>465</v>
      </c>
      <c r="C69" s="570">
        <v>4125</v>
      </c>
      <c r="D69" s="564">
        <f t="shared" si="37"/>
        <v>100</v>
      </c>
      <c r="E69" s="565">
        <v>0</v>
      </c>
      <c r="F69" s="565">
        <v>2200000</v>
      </c>
      <c r="G69" s="566">
        <f t="shared" si="31"/>
        <v>0</v>
      </c>
      <c r="H69" s="563">
        <v>0</v>
      </c>
      <c r="I69" s="565">
        <f t="shared" si="35"/>
        <v>0</v>
      </c>
      <c r="J69" s="565">
        <v>0</v>
      </c>
      <c r="K69" s="566">
        <f t="shared" si="32"/>
        <v>0</v>
      </c>
      <c r="L69" s="566">
        <f t="shared" si="33"/>
        <v>0</v>
      </c>
      <c r="M69" s="571">
        <f t="shared" si="36"/>
        <v>0</v>
      </c>
      <c r="O69" s="58">
        <f t="shared" si="34"/>
        <v>0</v>
      </c>
    </row>
    <row r="70" spans="1:15" s="555" customFormat="1" ht="28.5" thickBot="1">
      <c r="A70" s="562">
        <v>24</v>
      </c>
      <c r="B70" s="559" t="s">
        <v>466</v>
      </c>
      <c r="C70" s="567">
        <v>10350</v>
      </c>
      <c r="D70" s="568">
        <f t="shared" si="37"/>
        <v>100</v>
      </c>
      <c r="E70" s="567">
        <v>0</v>
      </c>
      <c r="F70" s="567">
        <v>900000</v>
      </c>
      <c r="G70" s="566">
        <f t="shared" si="31"/>
        <v>0</v>
      </c>
      <c r="H70" s="569">
        <v>0</v>
      </c>
      <c r="I70" s="567">
        <f t="shared" si="35"/>
        <v>0</v>
      </c>
      <c r="J70" s="567">
        <v>0</v>
      </c>
      <c r="K70" s="566">
        <f t="shared" si="32"/>
        <v>0</v>
      </c>
      <c r="L70" s="566">
        <f t="shared" si="33"/>
        <v>0</v>
      </c>
      <c r="M70" s="572">
        <f t="shared" si="36"/>
        <v>0</v>
      </c>
      <c r="O70" s="58">
        <f t="shared" si="34"/>
        <v>0</v>
      </c>
    </row>
    <row r="71" spans="1:15" s="555" customFormat="1" ht="28.5" thickBot="1">
      <c r="A71" s="475">
        <v>25</v>
      </c>
      <c r="B71" s="561" t="s">
        <v>467</v>
      </c>
      <c r="C71" s="570">
        <v>12400</v>
      </c>
      <c r="D71" s="564">
        <f t="shared" si="37"/>
        <v>100</v>
      </c>
      <c r="E71" s="565">
        <v>0</v>
      </c>
      <c r="F71" s="565">
        <v>950000</v>
      </c>
      <c r="G71" s="566">
        <f t="shared" si="31"/>
        <v>0</v>
      </c>
      <c r="H71" s="563">
        <v>0</v>
      </c>
      <c r="I71" s="565">
        <f t="shared" si="35"/>
        <v>0</v>
      </c>
      <c r="J71" s="565">
        <v>0</v>
      </c>
      <c r="K71" s="566">
        <f t="shared" si="32"/>
        <v>0</v>
      </c>
      <c r="L71" s="566">
        <f t="shared" si="33"/>
        <v>0</v>
      </c>
      <c r="M71" s="571">
        <f t="shared" si="36"/>
        <v>0</v>
      </c>
      <c r="O71" s="58">
        <f t="shared" si="34"/>
        <v>0</v>
      </c>
    </row>
    <row r="72" spans="1:15" s="555" customFormat="1" ht="28.5" thickBot="1">
      <c r="A72" s="562">
        <v>26</v>
      </c>
      <c r="B72" s="559" t="s">
        <v>468</v>
      </c>
      <c r="C72" s="567">
        <v>23100</v>
      </c>
      <c r="D72" s="568">
        <f t="shared" si="37"/>
        <v>100</v>
      </c>
      <c r="E72" s="567">
        <v>0</v>
      </c>
      <c r="F72" s="567">
        <v>1450000</v>
      </c>
      <c r="G72" s="566">
        <f t="shared" si="31"/>
        <v>0</v>
      </c>
      <c r="H72" s="569">
        <v>0</v>
      </c>
      <c r="I72" s="567">
        <f t="shared" si="35"/>
        <v>0</v>
      </c>
      <c r="J72" s="567">
        <v>0</v>
      </c>
      <c r="K72" s="566">
        <f t="shared" si="32"/>
        <v>0</v>
      </c>
      <c r="L72" s="566">
        <f t="shared" si="33"/>
        <v>0</v>
      </c>
      <c r="M72" s="572">
        <f t="shared" si="36"/>
        <v>0</v>
      </c>
      <c r="O72" s="58">
        <f t="shared" si="34"/>
        <v>0</v>
      </c>
    </row>
    <row r="73" spans="1:15" s="555" customFormat="1" ht="28.5" thickBot="1">
      <c r="A73" s="475">
        <v>27</v>
      </c>
      <c r="B73" s="561" t="s">
        <v>469</v>
      </c>
      <c r="C73" s="570">
        <v>16500</v>
      </c>
      <c r="D73" s="564">
        <f t="shared" si="37"/>
        <v>100</v>
      </c>
      <c r="E73" s="565">
        <v>0</v>
      </c>
      <c r="F73" s="565">
        <v>1550000</v>
      </c>
      <c r="G73" s="566">
        <f t="shared" si="31"/>
        <v>0</v>
      </c>
      <c r="H73" s="563">
        <v>0</v>
      </c>
      <c r="I73" s="565">
        <f t="shared" si="35"/>
        <v>0</v>
      </c>
      <c r="J73" s="565">
        <v>0</v>
      </c>
      <c r="K73" s="566">
        <f t="shared" si="32"/>
        <v>0</v>
      </c>
      <c r="L73" s="566">
        <f t="shared" si="33"/>
        <v>0</v>
      </c>
      <c r="M73" s="571">
        <f t="shared" si="36"/>
        <v>0</v>
      </c>
      <c r="O73" s="58">
        <f t="shared" si="34"/>
        <v>0</v>
      </c>
    </row>
    <row r="74" spans="1:15" s="555" customFormat="1" ht="24.75" thickBot="1">
      <c r="A74" s="573">
        <v>28</v>
      </c>
      <c r="B74" s="576" t="s">
        <v>54</v>
      </c>
      <c r="C74" s="574">
        <f>SUM(C47:C73)</f>
        <v>549050</v>
      </c>
      <c r="D74" s="575"/>
      <c r="E74" s="574">
        <f>SUM(E47:E73)</f>
        <v>102480</v>
      </c>
      <c r="F74" s="574"/>
      <c r="G74" s="574">
        <f t="shared" ref="G74:I74" si="38">SUM(G47:G73)</f>
        <v>2235700</v>
      </c>
      <c r="H74" s="574"/>
      <c r="I74" s="574">
        <f t="shared" si="38"/>
        <v>0</v>
      </c>
      <c r="J74" s="574"/>
      <c r="K74" s="574">
        <f t="shared" ref="K74" si="39">SUM(K47:K73)</f>
        <v>0</v>
      </c>
      <c r="L74" s="574">
        <f t="shared" ref="L74" si="40">SUM(L47:L73)</f>
        <v>0</v>
      </c>
      <c r="M74" s="574">
        <f t="shared" ref="M74" si="41">SUM(M47:M73)</f>
        <v>2235700</v>
      </c>
    </row>
    <row r="75" spans="1:15" s="555" customFormat="1">
      <c r="A75" s="488"/>
      <c r="B75" s="488"/>
      <c r="C75" s="488"/>
      <c r="L75" s="58">
        <f>G74+L74</f>
        <v>2235700</v>
      </c>
    </row>
    <row r="76" spans="1:15" s="555" customFormat="1">
      <c r="A76" s="488"/>
      <c r="B76" s="488"/>
      <c r="C76" s="488"/>
    </row>
    <row r="77" spans="1:15" s="555" customFormat="1">
      <c r="A77" s="488"/>
      <c r="B77" s="488"/>
      <c r="C77" s="488"/>
    </row>
    <row r="78" spans="1:15" s="555" customFormat="1">
      <c r="A78" s="488"/>
      <c r="B78" s="488"/>
      <c r="C78" s="488"/>
    </row>
    <row r="79" spans="1:15" s="555" customFormat="1" ht="45">
      <c r="A79" s="488"/>
      <c r="B79" s="584" t="s">
        <v>663</v>
      </c>
      <c r="C79" s="488"/>
    </row>
    <row r="80" spans="1:15" s="555" customFormat="1" ht="19.5" thickBot="1">
      <c r="A80" s="488"/>
      <c r="B80" s="488"/>
      <c r="C80" s="488"/>
    </row>
    <row r="81" spans="1:13" s="555" customFormat="1" ht="27.75" thickBot="1">
      <c r="A81" s="738" t="s">
        <v>215</v>
      </c>
      <c r="B81" s="734" t="s">
        <v>648</v>
      </c>
      <c r="C81" s="734" t="s">
        <v>441</v>
      </c>
      <c r="D81" s="734" t="s">
        <v>649</v>
      </c>
      <c r="E81" s="734" t="s">
        <v>650</v>
      </c>
      <c r="F81" s="734" t="s">
        <v>651</v>
      </c>
      <c r="G81" s="736" t="s">
        <v>661</v>
      </c>
      <c r="H81" s="734" t="s">
        <v>652</v>
      </c>
      <c r="I81" s="734" t="s">
        <v>653</v>
      </c>
      <c r="J81" s="734" t="s">
        <v>654</v>
      </c>
      <c r="K81" s="733" t="s">
        <v>655</v>
      </c>
      <c r="L81" s="733"/>
      <c r="M81" s="577" t="s">
        <v>656</v>
      </c>
    </row>
    <row r="82" spans="1:13" s="555" customFormat="1" ht="39.75" thickBot="1">
      <c r="A82" s="739"/>
      <c r="B82" s="735"/>
      <c r="C82" s="735"/>
      <c r="D82" s="735"/>
      <c r="E82" s="735"/>
      <c r="F82" s="735"/>
      <c r="G82" s="737"/>
      <c r="H82" s="735"/>
      <c r="I82" s="735"/>
      <c r="J82" s="735"/>
      <c r="K82" s="579" t="s">
        <v>658</v>
      </c>
      <c r="L82" s="580" t="s">
        <v>659</v>
      </c>
      <c r="M82" s="578" t="s">
        <v>657</v>
      </c>
    </row>
    <row r="83" spans="1:13" s="555" customFormat="1" ht="28.5" thickBot="1">
      <c r="A83" s="475">
        <v>1</v>
      </c>
      <c r="B83" s="561" t="s">
        <v>443</v>
      </c>
      <c r="C83" s="570">
        <v>300</v>
      </c>
      <c r="D83" s="564">
        <f>100-H83</f>
        <v>5</v>
      </c>
      <c r="E83" s="583">
        <v>0</v>
      </c>
      <c r="F83" s="565">
        <v>450000000</v>
      </c>
      <c r="G83" s="566">
        <f>E83*F83/1000000</f>
        <v>0</v>
      </c>
      <c r="H83" s="563">
        <v>95</v>
      </c>
      <c r="I83" s="583">
        <v>0</v>
      </c>
      <c r="J83" s="565">
        <v>9600</v>
      </c>
      <c r="K83" s="566">
        <f>I83*J83</f>
        <v>0</v>
      </c>
      <c r="L83" s="566">
        <f>K83*$T$1/1000000</f>
        <v>0</v>
      </c>
      <c r="M83" s="571">
        <f>G83+L83</f>
        <v>0</v>
      </c>
    </row>
    <row r="84" spans="1:13" s="555" customFormat="1" ht="28.5" thickBot="1">
      <c r="A84" s="562">
        <v>2</v>
      </c>
      <c r="B84" s="559" t="s">
        <v>444</v>
      </c>
      <c r="C84" s="567">
        <v>72</v>
      </c>
      <c r="D84" s="568">
        <f>100-H84</f>
        <v>100</v>
      </c>
      <c r="E84" s="583">
        <v>0</v>
      </c>
      <c r="F84" s="567">
        <v>90000000</v>
      </c>
      <c r="G84" s="566">
        <f t="shared" ref="G84:G107" si="42">E84*F84/1000000</f>
        <v>0</v>
      </c>
      <c r="H84" s="581">
        <v>0</v>
      </c>
      <c r="I84" s="583">
        <v>0</v>
      </c>
      <c r="J84" s="567">
        <v>600</v>
      </c>
      <c r="K84" s="566">
        <f t="shared" ref="K84:K107" si="43">I84*J84</f>
        <v>0</v>
      </c>
      <c r="L84" s="566">
        <f t="shared" ref="L84:L107" si="44">K84*$T$1/1000000</f>
        <v>0</v>
      </c>
      <c r="M84" s="572">
        <f t="shared" ref="M84:M107" si="45">G84+L84</f>
        <v>0</v>
      </c>
    </row>
    <row r="85" spans="1:13" s="555" customFormat="1" ht="28.5" thickBot="1">
      <c r="A85" s="475">
        <v>3</v>
      </c>
      <c r="B85" s="561" t="s">
        <v>473</v>
      </c>
      <c r="C85" s="570">
        <v>55</v>
      </c>
      <c r="D85" s="564">
        <f t="shared" ref="D85:D107" si="46">100-H85</f>
        <v>30</v>
      </c>
      <c r="E85" s="583">
        <v>0</v>
      </c>
      <c r="F85" s="565">
        <v>50000000</v>
      </c>
      <c r="G85" s="566">
        <f t="shared" si="42"/>
        <v>0</v>
      </c>
      <c r="H85" s="563">
        <v>70</v>
      </c>
      <c r="I85" s="583">
        <v>0</v>
      </c>
      <c r="J85" s="565">
        <v>500</v>
      </c>
      <c r="K85" s="566">
        <f t="shared" si="43"/>
        <v>0</v>
      </c>
      <c r="L85" s="566">
        <f t="shared" si="44"/>
        <v>0</v>
      </c>
      <c r="M85" s="571">
        <f t="shared" si="45"/>
        <v>0</v>
      </c>
    </row>
    <row r="86" spans="1:13" s="555" customFormat="1" ht="28.5" thickBot="1">
      <c r="A86" s="562">
        <v>4</v>
      </c>
      <c r="B86" s="559" t="s">
        <v>445</v>
      </c>
      <c r="C86" s="567">
        <v>50</v>
      </c>
      <c r="D86" s="568">
        <f t="shared" si="46"/>
        <v>30</v>
      </c>
      <c r="E86" s="583">
        <v>0</v>
      </c>
      <c r="F86" s="567">
        <v>50000000</v>
      </c>
      <c r="G86" s="566">
        <f t="shared" si="42"/>
        <v>0</v>
      </c>
      <c r="H86" s="569">
        <v>70</v>
      </c>
      <c r="I86" s="583">
        <v>0</v>
      </c>
      <c r="J86" s="567">
        <v>400</v>
      </c>
      <c r="K86" s="566">
        <f t="shared" si="43"/>
        <v>0</v>
      </c>
      <c r="L86" s="566">
        <f t="shared" si="44"/>
        <v>0</v>
      </c>
      <c r="M86" s="572">
        <f t="shared" si="45"/>
        <v>0</v>
      </c>
    </row>
    <row r="87" spans="1:13" s="555" customFormat="1" ht="28.5" thickBot="1">
      <c r="A87" s="475">
        <v>5</v>
      </c>
      <c r="B87" s="561" t="s">
        <v>446</v>
      </c>
      <c r="C87" s="570">
        <v>77</v>
      </c>
      <c r="D87" s="564">
        <f t="shared" si="46"/>
        <v>100</v>
      </c>
      <c r="E87" s="583">
        <v>0</v>
      </c>
      <c r="F87" s="565">
        <v>45000000</v>
      </c>
      <c r="G87" s="566">
        <f t="shared" si="42"/>
        <v>0</v>
      </c>
      <c r="H87" s="582">
        <v>0</v>
      </c>
      <c r="I87" s="583">
        <v>0</v>
      </c>
      <c r="J87" s="565">
        <v>500</v>
      </c>
      <c r="K87" s="566">
        <f t="shared" si="43"/>
        <v>0</v>
      </c>
      <c r="L87" s="566">
        <f t="shared" si="44"/>
        <v>0</v>
      </c>
      <c r="M87" s="571">
        <f t="shared" si="45"/>
        <v>0</v>
      </c>
    </row>
    <row r="88" spans="1:13" s="555" customFormat="1" ht="28.5" thickBot="1">
      <c r="A88" s="562">
        <v>6</v>
      </c>
      <c r="B88" s="559" t="s">
        <v>447</v>
      </c>
      <c r="C88" s="567">
        <v>33</v>
      </c>
      <c r="D88" s="568">
        <f t="shared" si="46"/>
        <v>100</v>
      </c>
      <c r="E88" s="583">
        <v>0</v>
      </c>
      <c r="F88" s="567">
        <v>15000000</v>
      </c>
      <c r="G88" s="566">
        <f t="shared" si="42"/>
        <v>0</v>
      </c>
      <c r="H88" s="581">
        <v>0</v>
      </c>
      <c r="I88" s="583">
        <v>0</v>
      </c>
      <c r="J88" s="567">
        <v>950</v>
      </c>
      <c r="K88" s="566">
        <f t="shared" si="43"/>
        <v>0</v>
      </c>
      <c r="L88" s="566">
        <f t="shared" si="44"/>
        <v>0</v>
      </c>
      <c r="M88" s="572">
        <f t="shared" si="45"/>
        <v>0</v>
      </c>
    </row>
    <row r="89" spans="1:13" s="555" customFormat="1" ht="28.5" thickBot="1">
      <c r="A89" s="475">
        <v>7</v>
      </c>
      <c r="B89" s="561" t="s">
        <v>660</v>
      </c>
      <c r="C89" s="570">
        <v>66</v>
      </c>
      <c r="D89" s="564">
        <f t="shared" si="46"/>
        <v>30</v>
      </c>
      <c r="E89" s="583">
        <v>0</v>
      </c>
      <c r="F89" s="565">
        <v>50000000</v>
      </c>
      <c r="G89" s="566">
        <f t="shared" si="42"/>
        <v>0</v>
      </c>
      <c r="H89" s="563">
        <v>70</v>
      </c>
      <c r="I89" s="583">
        <v>0</v>
      </c>
      <c r="J89" s="565">
        <v>500</v>
      </c>
      <c r="K89" s="566">
        <f t="shared" si="43"/>
        <v>0</v>
      </c>
      <c r="L89" s="566">
        <f t="shared" si="44"/>
        <v>0</v>
      </c>
      <c r="M89" s="571">
        <f t="shared" si="45"/>
        <v>0</v>
      </c>
    </row>
    <row r="90" spans="1:13" s="555" customFormat="1" ht="28.5" thickBot="1">
      <c r="A90" s="562">
        <v>8</v>
      </c>
      <c r="B90" s="559" t="s">
        <v>474</v>
      </c>
      <c r="C90" s="567">
        <v>44</v>
      </c>
      <c r="D90" s="568">
        <f t="shared" si="46"/>
        <v>30</v>
      </c>
      <c r="E90" s="583">
        <v>0</v>
      </c>
      <c r="F90" s="567">
        <v>25000000</v>
      </c>
      <c r="G90" s="566">
        <f t="shared" si="42"/>
        <v>0</v>
      </c>
      <c r="H90" s="569">
        <v>70</v>
      </c>
      <c r="I90" s="583">
        <v>0</v>
      </c>
      <c r="J90" s="567">
        <v>200</v>
      </c>
      <c r="K90" s="566">
        <f t="shared" si="43"/>
        <v>0</v>
      </c>
      <c r="L90" s="566">
        <f t="shared" si="44"/>
        <v>0</v>
      </c>
      <c r="M90" s="572">
        <f t="shared" si="45"/>
        <v>0</v>
      </c>
    </row>
    <row r="91" spans="1:13" s="555" customFormat="1" ht="28.5" thickBot="1">
      <c r="A91" s="475">
        <v>9</v>
      </c>
      <c r="B91" s="561" t="s">
        <v>449</v>
      </c>
      <c r="C91" s="570">
        <v>83</v>
      </c>
      <c r="D91" s="564">
        <f t="shared" si="46"/>
        <v>30</v>
      </c>
      <c r="E91" s="583">
        <v>0</v>
      </c>
      <c r="F91" s="565">
        <v>40000000</v>
      </c>
      <c r="G91" s="566">
        <f t="shared" si="42"/>
        <v>0</v>
      </c>
      <c r="H91" s="563">
        <v>70</v>
      </c>
      <c r="I91" s="583">
        <v>0</v>
      </c>
      <c r="J91" s="565">
        <v>400</v>
      </c>
      <c r="K91" s="566">
        <f t="shared" si="43"/>
        <v>0</v>
      </c>
      <c r="L91" s="566">
        <f t="shared" si="44"/>
        <v>0</v>
      </c>
      <c r="M91" s="571">
        <f t="shared" si="45"/>
        <v>0</v>
      </c>
    </row>
    <row r="92" spans="1:13" s="555" customFormat="1" ht="28.5" thickBot="1">
      <c r="A92" s="562">
        <v>10</v>
      </c>
      <c r="B92" s="559" t="s">
        <v>450</v>
      </c>
      <c r="C92" s="567">
        <v>62</v>
      </c>
      <c r="D92" s="568">
        <f t="shared" si="46"/>
        <v>100</v>
      </c>
      <c r="E92" s="583">
        <v>0</v>
      </c>
      <c r="F92" s="567">
        <v>25000000</v>
      </c>
      <c r="G92" s="566">
        <f t="shared" si="42"/>
        <v>0</v>
      </c>
      <c r="H92" s="581">
        <v>0</v>
      </c>
      <c r="I92" s="583">
        <v>0</v>
      </c>
      <c r="J92" s="567">
        <v>500</v>
      </c>
      <c r="K92" s="566">
        <f t="shared" si="43"/>
        <v>0</v>
      </c>
      <c r="L92" s="566">
        <f t="shared" si="44"/>
        <v>0</v>
      </c>
      <c r="M92" s="572">
        <f t="shared" si="45"/>
        <v>0</v>
      </c>
    </row>
    <row r="93" spans="1:13" s="555" customFormat="1" ht="28.5" thickBot="1">
      <c r="A93" s="475">
        <v>11</v>
      </c>
      <c r="B93" s="561" t="s">
        <v>451</v>
      </c>
      <c r="C93" s="570">
        <v>40</v>
      </c>
      <c r="D93" s="564">
        <f t="shared" si="46"/>
        <v>30</v>
      </c>
      <c r="E93" s="583">
        <v>0</v>
      </c>
      <c r="F93" s="565">
        <v>30000000</v>
      </c>
      <c r="G93" s="566">
        <f t="shared" si="42"/>
        <v>0</v>
      </c>
      <c r="H93" s="563">
        <v>70</v>
      </c>
      <c r="I93" s="583">
        <v>0</v>
      </c>
      <c r="J93" s="565">
        <v>250</v>
      </c>
      <c r="K93" s="566">
        <f t="shared" si="43"/>
        <v>0</v>
      </c>
      <c r="L93" s="566">
        <f t="shared" si="44"/>
        <v>0</v>
      </c>
      <c r="M93" s="571">
        <f t="shared" si="45"/>
        <v>0</v>
      </c>
    </row>
    <row r="94" spans="1:13" s="555" customFormat="1" ht="28.5" thickBot="1">
      <c r="A94" s="562">
        <v>12</v>
      </c>
      <c r="B94" s="559" t="s">
        <v>452</v>
      </c>
      <c r="C94" s="567">
        <v>55</v>
      </c>
      <c r="D94" s="568">
        <f t="shared" si="46"/>
        <v>100</v>
      </c>
      <c r="E94" s="583">
        <v>0</v>
      </c>
      <c r="F94" s="567">
        <v>14000000</v>
      </c>
      <c r="G94" s="566">
        <f t="shared" si="42"/>
        <v>0</v>
      </c>
      <c r="H94" s="581">
        <v>0</v>
      </c>
      <c r="I94" s="583">
        <v>0</v>
      </c>
      <c r="J94" s="567">
        <v>200</v>
      </c>
      <c r="K94" s="566">
        <f t="shared" si="43"/>
        <v>0</v>
      </c>
      <c r="L94" s="566">
        <f t="shared" si="44"/>
        <v>0</v>
      </c>
      <c r="M94" s="572">
        <f t="shared" si="45"/>
        <v>0</v>
      </c>
    </row>
    <row r="95" spans="1:13" s="555" customFormat="1" ht="28.5" thickBot="1">
      <c r="A95" s="475">
        <v>13</v>
      </c>
      <c r="B95" s="561" t="s">
        <v>454</v>
      </c>
      <c r="C95" s="570">
        <v>132</v>
      </c>
      <c r="D95" s="564">
        <f t="shared" si="46"/>
        <v>30</v>
      </c>
      <c r="E95" s="583">
        <v>0</v>
      </c>
      <c r="F95" s="565">
        <v>10000000</v>
      </c>
      <c r="G95" s="566">
        <f t="shared" si="42"/>
        <v>0</v>
      </c>
      <c r="H95" s="563">
        <v>70</v>
      </c>
      <c r="I95" s="583">
        <v>0</v>
      </c>
      <c r="J95" s="565">
        <v>200</v>
      </c>
      <c r="K95" s="566">
        <f t="shared" si="43"/>
        <v>0</v>
      </c>
      <c r="L95" s="566">
        <f t="shared" si="44"/>
        <v>0</v>
      </c>
      <c r="M95" s="571">
        <f t="shared" si="45"/>
        <v>0</v>
      </c>
    </row>
    <row r="96" spans="1:13" s="555" customFormat="1" ht="28.5" thickBot="1">
      <c r="A96" s="562">
        <v>14</v>
      </c>
      <c r="B96" s="559" t="s">
        <v>455</v>
      </c>
      <c r="C96" s="567">
        <v>220</v>
      </c>
      <c r="D96" s="568">
        <f t="shared" si="46"/>
        <v>100</v>
      </c>
      <c r="E96" s="583">
        <v>0</v>
      </c>
      <c r="F96" s="567">
        <v>90000000</v>
      </c>
      <c r="G96" s="566">
        <f t="shared" si="42"/>
        <v>0</v>
      </c>
      <c r="H96" s="581">
        <v>0</v>
      </c>
      <c r="I96" s="583">
        <v>0</v>
      </c>
      <c r="J96" s="567">
        <v>700</v>
      </c>
      <c r="K96" s="566">
        <f t="shared" si="43"/>
        <v>0</v>
      </c>
      <c r="L96" s="566">
        <f t="shared" si="44"/>
        <v>0</v>
      </c>
      <c r="M96" s="572">
        <f t="shared" si="45"/>
        <v>0</v>
      </c>
    </row>
    <row r="97" spans="1:13" s="555" customFormat="1" ht="28.5" thickBot="1">
      <c r="A97" s="475">
        <v>15</v>
      </c>
      <c r="B97" s="561" t="s">
        <v>456</v>
      </c>
      <c r="C97" s="570">
        <v>132</v>
      </c>
      <c r="D97" s="564">
        <f t="shared" si="46"/>
        <v>30</v>
      </c>
      <c r="E97" s="583">
        <v>0</v>
      </c>
      <c r="F97" s="565">
        <v>10000000</v>
      </c>
      <c r="G97" s="566">
        <f t="shared" si="42"/>
        <v>0</v>
      </c>
      <c r="H97" s="563">
        <v>70</v>
      </c>
      <c r="I97" s="583">
        <v>0</v>
      </c>
      <c r="J97" s="565">
        <v>180</v>
      </c>
      <c r="K97" s="566">
        <f t="shared" si="43"/>
        <v>0</v>
      </c>
      <c r="L97" s="566">
        <f t="shared" si="44"/>
        <v>0</v>
      </c>
      <c r="M97" s="571">
        <f t="shared" si="45"/>
        <v>0</v>
      </c>
    </row>
    <row r="98" spans="1:13" s="555" customFormat="1" ht="28.5" thickBot="1">
      <c r="A98" s="562">
        <v>16</v>
      </c>
      <c r="B98" s="559" t="s">
        <v>457</v>
      </c>
      <c r="C98" s="567">
        <v>66</v>
      </c>
      <c r="D98" s="568">
        <f t="shared" si="46"/>
        <v>100</v>
      </c>
      <c r="E98" s="583">
        <v>0</v>
      </c>
      <c r="F98" s="567">
        <v>30000000</v>
      </c>
      <c r="G98" s="566">
        <f t="shared" si="42"/>
        <v>0</v>
      </c>
      <c r="H98" s="581">
        <v>0</v>
      </c>
      <c r="I98" s="583">
        <v>0</v>
      </c>
      <c r="J98" s="567">
        <v>450</v>
      </c>
      <c r="K98" s="566">
        <f t="shared" si="43"/>
        <v>0</v>
      </c>
      <c r="L98" s="566">
        <f t="shared" si="44"/>
        <v>0</v>
      </c>
      <c r="M98" s="572">
        <f t="shared" si="45"/>
        <v>0</v>
      </c>
    </row>
    <row r="99" spans="1:13" s="555" customFormat="1" ht="28.5" thickBot="1">
      <c r="A99" s="475">
        <v>17</v>
      </c>
      <c r="B99" s="561" t="s">
        <v>458</v>
      </c>
      <c r="C99" s="570">
        <v>72</v>
      </c>
      <c r="D99" s="564">
        <f t="shared" si="46"/>
        <v>100</v>
      </c>
      <c r="E99" s="583">
        <v>0</v>
      </c>
      <c r="F99" s="565">
        <v>35000000</v>
      </c>
      <c r="G99" s="566">
        <f t="shared" si="42"/>
        <v>0</v>
      </c>
      <c r="H99" s="582">
        <v>0</v>
      </c>
      <c r="I99" s="583">
        <v>0</v>
      </c>
      <c r="J99" s="565">
        <v>600</v>
      </c>
      <c r="K99" s="566">
        <f t="shared" si="43"/>
        <v>0</v>
      </c>
      <c r="L99" s="566">
        <f t="shared" si="44"/>
        <v>0</v>
      </c>
      <c r="M99" s="571">
        <f t="shared" si="45"/>
        <v>0</v>
      </c>
    </row>
    <row r="100" spans="1:13" s="555" customFormat="1" ht="28.5" thickBot="1">
      <c r="A100" s="562">
        <v>18</v>
      </c>
      <c r="B100" s="559" t="s">
        <v>461</v>
      </c>
      <c r="C100" s="567">
        <v>40</v>
      </c>
      <c r="D100" s="568">
        <f t="shared" si="46"/>
        <v>30</v>
      </c>
      <c r="E100" s="583">
        <v>0</v>
      </c>
      <c r="F100" s="567">
        <v>200000000</v>
      </c>
      <c r="G100" s="566">
        <f t="shared" si="42"/>
        <v>0</v>
      </c>
      <c r="H100" s="569">
        <v>70</v>
      </c>
      <c r="I100" s="583">
        <v>0</v>
      </c>
      <c r="J100" s="567">
        <v>700</v>
      </c>
      <c r="K100" s="566">
        <f t="shared" si="43"/>
        <v>0</v>
      </c>
      <c r="L100" s="566">
        <f t="shared" si="44"/>
        <v>0</v>
      </c>
      <c r="M100" s="572">
        <f t="shared" si="45"/>
        <v>0</v>
      </c>
    </row>
    <row r="101" spans="1:13" s="555" customFormat="1" ht="28.5" thickBot="1">
      <c r="A101" s="475">
        <v>19</v>
      </c>
      <c r="B101" s="561" t="s">
        <v>462</v>
      </c>
      <c r="C101" s="570">
        <v>55</v>
      </c>
      <c r="D101" s="564">
        <f t="shared" si="46"/>
        <v>30</v>
      </c>
      <c r="E101" s="583">
        <v>0</v>
      </c>
      <c r="F101" s="565">
        <v>160000000</v>
      </c>
      <c r="G101" s="566">
        <f t="shared" si="42"/>
        <v>0</v>
      </c>
      <c r="H101" s="563">
        <v>70</v>
      </c>
      <c r="I101" s="583">
        <v>0</v>
      </c>
      <c r="J101" s="565">
        <v>300</v>
      </c>
      <c r="K101" s="566">
        <f t="shared" si="43"/>
        <v>0</v>
      </c>
      <c r="L101" s="566">
        <f t="shared" si="44"/>
        <v>0</v>
      </c>
      <c r="M101" s="571">
        <f t="shared" si="45"/>
        <v>0</v>
      </c>
    </row>
    <row r="102" spans="1:13" s="555" customFormat="1" ht="28.5" thickBot="1">
      <c r="A102" s="562">
        <v>20</v>
      </c>
      <c r="B102" s="559" t="s">
        <v>463</v>
      </c>
      <c r="C102" s="567">
        <v>77</v>
      </c>
      <c r="D102" s="568">
        <f t="shared" si="46"/>
        <v>30</v>
      </c>
      <c r="E102" s="583">
        <v>0</v>
      </c>
      <c r="F102" s="567">
        <v>220000000</v>
      </c>
      <c r="G102" s="566">
        <f t="shared" si="42"/>
        <v>0</v>
      </c>
      <c r="H102" s="569">
        <v>70</v>
      </c>
      <c r="I102" s="583">
        <v>0</v>
      </c>
      <c r="J102" s="567">
        <v>2000</v>
      </c>
      <c r="K102" s="566">
        <f t="shared" si="43"/>
        <v>0</v>
      </c>
      <c r="L102" s="566">
        <f t="shared" si="44"/>
        <v>0</v>
      </c>
      <c r="M102" s="572">
        <f t="shared" si="45"/>
        <v>0</v>
      </c>
    </row>
    <row r="103" spans="1:13" s="555" customFormat="1" ht="28.5" thickBot="1">
      <c r="A103" s="475">
        <v>21</v>
      </c>
      <c r="B103" s="561" t="s">
        <v>464</v>
      </c>
      <c r="C103" s="570">
        <v>44</v>
      </c>
      <c r="D103" s="564">
        <f t="shared" si="46"/>
        <v>30</v>
      </c>
      <c r="E103" s="583">
        <v>0</v>
      </c>
      <c r="F103" s="565">
        <v>100000000</v>
      </c>
      <c r="G103" s="566">
        <f t="shared" si="42"/>
        <v>0</v>
      </c>
      <c r="H103" s="563">
        <v>70</v>
      </c>
      <c r="I103" s="583">
        <v>0</v>
      </c>
      <c r="J103" s="565">
        <v>700</v>
      </c>
      <c r="K103" s="566">
        <f t="shared" si="43"/>
        <v>0</v>
      </c>
      <c r="L103" s="566">
        <f t="shared" si="44"/>
        <v>0</v>
      </c>
      <c r="M103" s="571">
        <f t="shared" si="45"/>
        <v>0</v>
      </c>
    </row>
    <row r="104" spans="1:13" s="555" customFormat="1" ht="28.5" thickBot="1">
      <c r="A104" s="562">
        <v>22</v>
      </c>
      <c r="B104" s="559" t="s">
        <v>466</v>
      </c>
      <c r="C104" s="567">
        <v>55</v>
      </c>
      <c r="D104" s="568">
        <f t="shared" si="46"/>
        <v>30</v>
      </c>
      <c r="E104" s="583">
        <v>0</v>
      </c>
      <c r="F104" s="567">
        <v>35000000</v>
      </c>
      <c r="G104" s="566">
        <f t="shared" si="42"/>
        <v>0</v>
      </c>
      <c r="H104" s="569">
        <v>70</v>
      </c>
      <c r="I104" s="583">
        <v>0</v>
      </c>
      <c r="J104" s="567">
        <v>550</v>
      </c>
      <c r="K104" s="566">
        <f t="shared" si="43"/>
        <v>0</v>
      </c>
      <c r="L104" s="566">
        <f t="shared" si="44"/>
        <v>0</v>
      </c>
      <c r="M104" s="572">
        <f t="shared" si="45"/>
        <v>0</v>
      </c>
    </row>
    <row r="105" spans="1:13" s="555" customFormat="1" ht="28.5" thickBot="1">
      <c r="A105" s="475">
        <v>23</v>
      </c>
      <c r="B105" s="561" t="s">
        <v>467</v>
      </c>
      <c r="C105" s="570">
        <v>50</v>
      </c>
      <c r="D105" s="564">
        <f t="shared" si="46"/>
        <v>100</v>
      </c>
      <c r="E105" s="583">
        <v>0</v>
      </c>
      <c r="F105" s="565">
        <v>6500000</v>
      </c>
      <c r="G105" s="566">
        <f t="shared" si="42"/>
        <v>0</v>
      </c>
      <c r="H105" s="582">
        <v>0</v>
      </c>
      <c r="I105" s="583">
        <v>0</v>
      </c>
      <c r="J105" s="565">
        <v>350</v>
      </c>
      <c r="K105" s="566">
        <f t="shared" si="43"/>
        <v>0</v>
      </c>
      <c r="L105" s="566">
        <f t="shared" si="44"/>
        <v>0</v>
      </c>
      <c r="M105" s="571">
        <f t="shared" si="45"/>
        <v>0</v>
      </c>
    </row>
    <row r="106" spans="1:13" s="555" customFormat="1" ht="28.5" thickBot="1">
      <c r="A106" s="562">
        <v>24</v>
      </c>
      <c r="B106" s="559" t="s">
        <v>468</v>
      </c>
      <c r="C106" s="567">
        <v>88</v>
      </c>
      <c r="D106" s="568">
        <f t="shared" si="46"/>
        <v>30</v>
      </c>
      <c r="E106" s="583">
        <v>0</v>
      </c>
      <c r="F106" s="567">
        <v>9000000</v>
      </c>
      <c r="G106" s="566">
        <f t="shared" si="42"/>
        <v>0</v>
      </c>
      <c r="H106" s="569">
        <v>70</v>
      </c>
      <c r="I106" s="583">
        <v>0</v>
      </c>
      <c r="J106" s="567">
        <v>120</v>
      </c>
      <c r="K106" s="566">
        <f t="shared" si="43"/>
        <v>0</v>
      </c>
      <c r="L106" s="566">
        <f t="shared" si="44"/>
        <v>0</v>
      </c>
      <c r="M106" s="572">
        <f t="shared" si="45"/>
        <v>0</v>
      </c>
    </row>
    <row r="107" spans="1:13" s="555" customFormat="1" ht="28.5" thickBot="1">
      <c r="A107" s="475">
        <v>25</v>
      </c>
      <c r="B107" s="561" t="s">
        <v>475</v>
      </c>
      <c r="C107" s="570">
        <v>220</v>
      </c>
      <c r="D107" s="564">
        <f t="shared" si="46"/>
        <v>30</v>
      </c>
      <c r="E107" s="583">
        <v>0</v>
      </c>
      <c r="F107" s="565">
        <v>160000000</v>
      </c>
      <c r="G107" s="566">
        <f t="shared" si="42"/>
        <v>0</v>
      </c>
      <c r="H107" s="563">
        <v>70</v>
      </c>
      <c r="I107" s="583">
        <v>0</v>
      </c>
      <c r="J107" s="565">
        <v>1500</v>
      </c>
      <c r="K107" s="566">
        <f t="shared" si="43"/>
        <v>0</v>
      </c>
      <c r="L107" s="566">
        <f t="shared" si="44"/>
        <v>0</v>
      </c>
      <c r="M107" s="571">
        <f t="shared" si="45"/>
        <v>0</v>
      </c>
    </row>
    <row r="108" spans="1:13" s="555" customFormat="1" ht="24.75" thickBot="1">
      <c r="A108" s="562">
        <v>26</v>
      </c>
      <c r="B108" s="576" t="s">
        <v>54</v>
      </c>
      <c r="C108" s="574">
        <f>SUM(C83:C107)</f>
        <v>2188</v>
      </c>
      <c r="D108" s="575"/>
      <c r="E108" s="583">
        <v>0</v>
      </c>
      <c r="F108" s="574"/>
      <c r="G108" s="574">
        <f>SUM(G83:G107)</f>
        <v>0</v>
      </c>
      <c r="H108" s="574"/>
      <c r="I108" s="574">
        <f>SUM(I83:I107)</f>
        <v>0</v>
      </c>
      <c r="J108" s="574"/>
      <c r="K108" s="574">
        <f>SUM(K83:K107)</f>
        <v>0</v>
      </c>
      <c r="L108" s="574">
        <f>SUM(L83:L107)</f>
        <v>0</v>
      </c>
      <c r="M108" s="574">
        <f>SUM(M83:M107)</f>
        <v>0</v>
      </c>
    </row>
    <row r="109" spans="1:13" s="555" customFormat="1">
      <c r="A109" s="488"/>
      <c r="B109" s="488"/>
      <c r="C109" s="488"/>
    </row>
    <row r="110" spans="1:13" s="555" customFormat="1">
      <c r="A110" s="488"/>
      <c r="B110" s="488"/>
      <c r="C110" s="488"/>
    </row>
    <row r="111" spans="1:13" s="555" customFormat="1">
      <c r="A111" s="488"/>
      <c r="B111" s="488"/>
      <c r="C111" s="488"/>
    </row>
    <row r="112" spans="1:13" s="555" customFormat="1">
      <c r="A112" s="488"/>
      <c r="B112" s="488"/>
      <c r="C112" s="488"/>
    </row>
    <row r="113" spans="1:10" s="555" customFormat="1">
      <c r="A113" s="488"/>
      <c r="B113" s="488"/>
      <c r="C113" s="488"/>
    </row>
    <row r="114" spans="1:10" s="555" customFormat="1">
      <c r="A114" s="488"/>
      <c r="B114" s="488"/>
      <c r="C114" s="488"/>
    </row>
    <row r="115" spans="1:10" s="555" customFormat="1" ht="45.75" thickBot="1">
      <c r="A115" s="488"/>
      <c r="B115" s="584" t="s">
        <v>669</v>
      </c>
      <c r="C115" s="488"/>
    </row>
    <row r="116" spans="1:10" s="555" customFormat="1" ht="24" customHeight="1">
      <c r="A116" s="743" t="s">
        <v>215</v>
      </c>
      <c r="B116" s="743" t="s">
        <v>648</v>
      </c>
      <c r="C116" s="743" t="s">
        <v>664</v>
      </c>
      <c r="D116" s="743" t="s">
        <v>649</v>
      </c>
      <c r="E116" s="743" t="s">
        <v>665</v>
      </c>
      <c r="F116" s="743" t="s">
        <v>666</v>
      </c>
      <c r="G116" s="745" t="s">
        <v>667</v>
      </c>
      <c r="H116" s="588"/>
    </row>
    <row r="117" spans="1:10" s="555" customFormat="1" ht="19.5" thickBot="1">
      <c r="A117" s="744"/>
      <c r="B117" s="744"/>
      <c r="C117" s="744"/>
      <c r="D117" s="744"/>
      <c r="E117" s="744"/>
      <c r="F117" s="744"/>
      <c r="G117" s="746"/>
      <c r="H117" s="588"/>
    </row>
    <row r="118" spans="1:10" s="555" customFormat="1" ht="28.5" thickBot="1">
      <c r="A118" s="593">
        <v>1</v>
      </c>
      <c r="B118" s="594" t="s">
        <v>668</v>
      </c>
      <c r="C118" s="591">
        <v>20000</v>
      </c>
      <c r="D118" s="595">
        <v>100</v>
      </c>
      <c r="E118" s="565">
        <v>0</v>
      </c>
      <c r="F118" s="565">
        <v>250000</v>
      </c>
      <c r="G118" s="566">
        <f>E118*F118/1000000</f>
        <v>0</v>
      </c>
      <c r="H118" s="588"/>
    </row>
    <row r="119" spans="1:10" s="555" customFormat="1" ht="28.5" thickBot="1">
      <c r="A119" s="596">
        <v>2</v>
      </c>
      <c r="B119" s="597" t="s">
        <v>509</v>
      </c>
      <c r="C119" s="592">
        <v>7000</v>
      </c>
      <c r="D119" s="598">
        <v>100</v>
      </c>
      <c r="E119" s="565">
        <v>0</v>
      </c>
      <c r="F119" s="567">
        <v>450000</v>
      </c>
      <c r="G119" s="566">
        <f t="shared" ref="G119:G125" si="47">E119*F119/1000000</f>
        <v>0</v>
      </c>
      <c r="H119" s="588"/>
      <c r="J119" s="557"/>
    </row>
    <row r="120" spans="1:10" s="555" customFormat="1" ht="28.5" thickBot="1">
      <c r="A120" s="593">
        <v>3</v>
      </c>
      <c r="B120" s="594" t="s">
        <v>510</v>
      </c>
      <c r="C120" s="591">
        <v>30000</v>
      </c>
      <c r="D120" s="595">
        <v>100</v>
      </c>
      <c r="E120" s="565">
        <v>0</v>
      </c>
      <c r="F120" s="565">
        <v>400000</v>
      </c>
      <c r="G120" s="566">
        <f t="shared" si="47"/>
        <v>0</v>
      </c>
      <c r="H120" s="588"/>
      <c r="J120" s="557"/>
    </row>
    <row r="121" spans="1:10" s="555" customFormat="1" ht="28.5" thickBot="1">
      <c r="A121" s="596">
        <v>4</v>
      </c>
      <c r="B121" s="597" t="s">
        <v>511</v>
      </c>
      <c r="C121" s="592">
        <v>20000</v>
      </c>
      <c r="D121" s="598">
        <v>100</v>
      </c>
      <c r="E121" s="565">
        <v>0</v>
      </c>
      <c r="F121" s="567">
        <v>90000</v>
      </c>
      <c r="G121" s="566">
        <f t="shared" si="47"/>
        <v>0</v>
      </c>
      <c r="H121" s="588"/>
      <c r="J121" s="557"/>
    </row>
    <row r="122" spans="1:10" s="555" customFormat="1" ht="28.5" thickBot="1">
      <c r="A122" s="593">
        <v>5</v>
      </c>
      <c r="B122" s="594" t="s">
        <v>512</v>
      </c>
      <c r="C122" s="591">
        <v>15000</v>
      </c>
      <c r="D122" s="595">
        <v>100</v>
      </c>
      <c r="E122" s="565">
        <v>0</v>
      </c>
      <c r="F122" s="565">
        <v>30000</v>
      </c>
      <c r="G122" s="566">
        <f t="shared" si="47"/>
        <v>0</v>
      </c>
      <c r="H122" s="588"/>
      <c r="J122" s="557"/>
    </row>
    <row r="123" spans="1:10" s="555" customFormat="1" ht="28.5" thickBot="1">
      <c r="A123" s="596">
        <v>6</v>
      </c>
      <c r="B123" s="597" t="s">
        <v>513</v>
      </c>
      <c r="C123" s="592">
        <v>20000</v>
      </c>
      <c r="D123" s="598">
        <v>100</v>
      </c>
      <c r="E123" s="565">
        <v>0</v>
      </c>
      <c r="F123" s="567">
        <v>350000</v>
      </c>
      <c r="G123" s="566">
        <f t="shared" si="47"/>
        <v>0</v>
      </c>
      <c r="H123" s="588"/>
      <c r="J123" s="557"/>
    </row>
    <row r="124" spans="1:10" s="555" customFormat="1" ht="28.5" thickBot="1">
      <c r="A124" s="593">
        <v>7</v>
      </c>
      <c r="B124" s="594" t="s">
        <v>514</v>
      </c>
      <c r="C124" s="591">
        <v>10000</v>
      </c>
      <c r="D124" s="595">
        <v>100</v>
      </c>
      <c r="E124" s="565">
        <v>0</v>
      </c>
      <c r="F124" s="565">
        <v>110000</v>
      </c>
      <c r="G124" s="566">
        <f t="shared" si="47"/>
        <v>0</v>
      </c>
      <c r="H124" s="588"/>
      <c r="J124" s="557"/>
    </row>
    <row r="125" spans="1:10" s="555" customFormat="1" ht="28.5" thickBot="1">
      <c r="A125" s="596">
        <v>8</v>
      </c>
      <c r="B125" s="597" t="s">
        <v>515</v>
      </c>
      <c r="C125" s="592">
        <v>20000</v>
      </c>
      <c r="D125" s="598">
        <v>100</v>
      </c>
      <c r="E125" s="565">
        <v>0</v>
      </c>
      <c r="F125" s="567">
        <v>65000</v>
      </c>
      <c r="G125" s="566">
        <f t="shared" si="47"/>
        <v>0</v>
      </c>
      <c r="H125" s="588"/>
      <c r="J125" s="557"/>
    </row>
    <row r="126" spans="1:10" s="555" customFormat="1" ht="24.75" thickBot="1">
      <c r="A126" s="593">
        <v>9</v>
      </c>
      <c r="B126" s="576" t="s">
        <v>54</v>
      </c>
      <c r="C126" s="574">
        <f>SUM(C118:C125)</f>
        <v>142000</v>
      </c>
      <c r="D126" s="574"/>
      <c r="E126" s="574">
        <f t="shared" ref="E126:G126" si="48">SUM(E118:E125)</f>
        <v>0</v>
      </c>
      <c r="F126" s="574"/>
      <c r="G126" s="574">
        <f t="shared" si="48"/>
        <v>0</v>
      </c>
    </row>
    <row r="127" spans="1:10" s="555" customFormat="1">
      <c r="A127" s="488"/>
      <c r="B127" s="488"/>
      <c r="C127" s="488"/>
    </row>
    <row r="128" spans="1:10" s="555" customFormat="1">
      <c r="A128" s="488"/>
      <c r="B128" s="488"/>
      <c r="C128" s="488"/>
    </row>
    <row r="129" spans="1:8" s="555" customFormat="1">
      <c r="A129" s="488"/>
      <c r="B129" s="488"/>
      <c r="C129" s="488"/>
    </row>
    <row r="130" spans="1:8" s="555" customFormat="1">
      <c r="A130" s="488"/>
      <c r="B130" s="488"/>
      <c r="C130" s="488"/>
    </row>
    <row r="131" spans="1:8" s="555" customFormat="1" ht="45.75" thickBot="1">
      <c r="A131" s="488"/>
      <c r="B131" s="584" t="s">
        <v>671</v>
      </c>
      <c r="C131" s="488"/>
    </row>
    <row r="132" spans="1:8" s="555" customFormat="1" ht="24" customHeight="1">
      <c r="A132" s="743" t="s">
        <v>215</v>
      </c>
      <c r="B132" s="743" t="s">
        <v>648</v>
      </c>
      <c r="C132" s="743" t="s">
        <v>664</v>
      </c>
      <c r="D132" s="743" t="s">
        <v>649</v>
      </c>
      <c r="E132" s="743" t="s">
        <v>665</v>
      </c>
      <c r="F132" s="743" t="s">
        <v>666</v>
      </c>
      <c r="G132" s="743" t="s">
        <v>667</v>
      </c>
      <c r="H132" s="588"/>
    </row>
    <row r="133" spans="1:8" s="555" customFormat="1" ht="19.5" thickBot="1">
      <c r="A133" s="744"/>
      <c r="B133" s="744"/>
      <c r="C133" s="744"/>
      <c r="D133" s="744"/>
      <c r="E133" s="744"/>
      <c r="F133" s="744"/>
      <c r="G133" s="744"/>
      <c r="H133" s="588"/>
    </row>
    <row r="134" spans="1:8" s="555" customFormat="1" ht="28.5" thickBot="1">
      <c r="A134" s="589">
        <v>1</v>
      </c>
      <c r="B134" s="600" t="s">
        <v>670</v>
      </c>
      <c r="C134" s="591">
        <v>5000</v>
      </c>
      <c r="D134" s="595">
        <v>100</v>
      </c>
      <c r="E134" s="565">
        <v>0</v>
      </c>
      <c r="F134" s="565">
        <v>170000</v>
      </c>
      <c r="G134" s="566">
        <f>E134*F134/1000000</f>
        <v>0</v>
      </c>
      <c r="H134" s="588"/>
    </row>
    <row r="135" spans="1:8" s="555" customFormat="1" ht="28.5" thickBot="1">
      <c r="A135" s="590">
        <v>2</v>
      </c>
      <c r="B135" s="580" t="s">
        <v>520</v>
      </c>
      <c r="C135" s="592">
        <v>10000</v>
      </c>
      <c r="D135" s="598">
        <v>100</v>
      </c>
      <c r="E135" s="565">
        <v>0</v>
      </c>
      <c r="F135" s="567">
        <v>230000</v>
      </c>
      <c r="G135" s="566">
        <f t="shared" ref="G135:G138" si="49">E135*F135/1000000</f>
        <v>0</v>
      </c>
      <c r="H135" s="588"/>
    </row>
    <row r="136" spans="1:8" s="555" customFormat="1" ht="28.5" thickBot="1">
      <c r="A136" s="589">
        <v>3</v>
      </c>
      <c r="B136" s="600" t="s">
        <v>521</v>
      </c>
      <c r="C136" s="591">
        <v>12000</v>
      </c>
      <c r="D136" s="595">
        <v>100</v>
      </c>
      <c r="E136" s="565">
        <v>0</v>
      </c>
      <c r="F136" s="565">
        <v>300000</v>
      </c>
      <c r="G136" s="566">
        <f t="shared" si="49"/>
        <v>0</v>
      </c>
      <c r="H136" s="588"/>
    </row>
    <row r="137" spans="1:8" s="555" customFormat="1" ht="28.5" thickBot="1">
      <c r="A137" s="590">
        <v>4</v>
      </c>
      <c r="B137" s="580" t="s">
        <v>522</v>
      </c>
      <c r="C137" s="592">
        <v>20000</v>
      </c>
      <c r="D137" s="598">
        <v>100</v>
      </c>
      <c r="E137" s="565">
        <v>0</v>
      </c>
      <c r="F137" s="567">
        <v>120000</v>
      </c>
      <c r="G137" s="566">
        <f t="shared" si="49"/>
        <v>0</v>
      </c>
      <c r="H137" s="588"/>
    </row>
    <row r="138" spans="1:8" s="555" customFormat="1" ht="28.5" thickBot="1">
      <c r="A138" s="589">
        <v>5</v>
      </c>
      <c r="B138" s="600" t="s">
        <v>523</v>
      </c>
      <c r="C138" s="591">
        <v>15000</v>
      </c>
      <c r="D138" s="595">
        <v>100</v>
      </c>
      <c r="E138" s="565">
        <v>0</v>
      </c>
      <c r="F138" s="565">
        <v>300000</v>
      </c>
      <c r="G138" s="566">
        <f t="shared" si="49"/>
        <v>0</v>
      </c>
      <c r="H138" s="588"/>
    </row>
    <row r="139" spans="1:8" s="555" customFormat="1" ht="24.75" thickBot="1">
      <c r="A139" s="590">
        <v>6</v>
      </c>
      <c r="B139" s="576" t="s">
        <v>54</v>
      </c>
      <c r="C139" s="574">
        <f>SUM(C134:C138)</f>
        <v>62000</v>
      </c>
      <c r="D139" s="574"/>
      <c r="E139" s="574">
        <f t="shared" ref="E139:G139" si="50">SUM(E134:E138)</f>
        <v>0</v>
      </c>
      <c r="F139" s="574"/>
      <c r="G139" s="574">
        <f t="shared" si="50"/>
        <v>0</v>
      </c>
    </row>
    <row r="140" spans="1:8" s="555" customFormat="1">
      <c r="A140" s="488"/>
      <c r="B140" s="488"/>
      <c r="C140" s="488"/>
    </row>
    <row r="141" spans="1:8" s="555" customFormat="1">
      <c r="A141" s="488"/>
      <c r="B141" s="488"/>
      <c r="C141" s="488"/>
    </row>
    <row r="142" spans="1:8" s="555" customFormat="1">
      <c r="A142" s="488"/>
      <c r="B142" s="488"/>
      <c r="C142" s="488"/>
    </row>
    <row r="143" spans="1:8" s="555" customFormat="1">
      <c r="A143" s="488"/>
      <c r="B143" s="488"/>
      <c r="C143" s="488"/>
    </row>
    <row r="144" spans="1:8" s="555" customFormat="1" ht="45.75" thickBot="1">
      <c r="A144" s="488"/>
      <c r="B144" s="584" t="s">
        <v>673</v>
      </c>
      <c r="C144" s="488"/>
    </row>
    <row r="145" spans="1:8" s="555" customFormat="1" ht="27">
      <c r="A145" s="743" t="s">
        <v>215</v>
      </c>
      <c r="B145" s="743" t="s">
        <v>648</v>
      </c>
      <c r="C145" s="743" t="s">
        <v>441</v>
      </c>
      <c r="D145" s="743" t="s">
        <v>649</v>
      </c>
      <c r="E145" s="743" t="s">
        <v>650</v>
      </c>
      <c r="F145" s="743" t="s">
        <v>672</v>
      </c>
      <c r="G145" s="601" t="s">
        <v>656</v>
      </c>
      <c r="H145" s="588"/>
    </row>
    <row r="146" spans="1:8" s="555" customFormat="1" ht="27.75" thickBot="1">
      <c r="A146" s="744"/>
      <c r="B146" s="744"/>
      <c r="C146" s="744"/>
      <c r="D146" s="744"/>
      <c r="E146" s="744"/>
      <c r="F146" s="744"/>
      <c r="G146" s="602" t="s">
        <v>657</v>
      </c>
      <c r="H146" s="588"/>
    </row>
    <row r="147" spans="1:8" s="555" customFormat="1" ht="28.5" thickBot="1">
      <c r="A147" s="589">
        <v>1</v>
      </c>
      <c r="B147" s="600" t="s">
        <v>615</v>
      </c>
      <c r="C147" s="591">
        <v>200</v>
      </c>
      <c r="D147" s="595">
        <v>100</v>
      </c>
      <c r="E147" s="565">
        <v>0</v>
      </c>
      <c r="F147" s="565">
        <v>850000</v>
      </c>
      <c r="G147" s="566">
        <f t="shared" ref="G147:G148" si="51">E147*F147/1000000</f>
        <v>0</v>
      </c>
      <c r="H147" s="588"/>
    </row>
    <row r="148" spans="1:8" s="555" customFormat="1" ht="28.5" thickBot="1">
      <c r="A148" s="590">
        <v>2</v>
      </c>
      <c r="B148" s="580" t="s">
        <v>613</v>
      </c>
      <c r="C148" s="592">
        <v>1000</v>
      </c>
      <c r="D148" s="598">
        <v>100</v>
      </c>
      <c r="E148" s="599">
        <v>0</v>
      </c>
      <c r="F148" s="567">
        <v>9000000</v>
      </c>
      <c r="G148" s="566">
        <f t="shared" si="51"/>
        <v>0</v>
      </c>
      <c r="H148" s="588"/>
    </row>
    <row r="149" spans="1:8" s="555" customFormat="1" ht="24.75" thickBot="1">
      <c r="A149" s="589">
        <v>3</v>
      </c>
      <c r="B149" s="576" t="s">
        <v>54</v>
      </c>
      <c r="C149" s="574">
        <f>SUM(C147:C148)</f>
        <v>1200</v>
      </c>
      <c r="D149" s="574"/>
      <c r="E149" s="574">
        <f t="shared" ref="E149:G149" si="52">SUM(E147:E148)</f>
        <v>0</v>
      </c>
      <c r="F149" s="574"/>
      <c r="G149" s="574">
        <f t="shared" si="52"/>
        <v>0</v>
      </c>
    </row>
    <row r="150" spans="1:8" s="555" customFormat="1">
      <c r="A150" s="488"/>
      <c r="B150" s="488"/>
      <c r="C150" s="488"/>
    </row>
    <row r="151" spans="1:8" s="555" customFormat="1">
      <c r="A151" s="488"/>
      <c r="B151" s="488"/>
      <c r="C151" s="488"/>
    </row>
    <row r="152" spans="1:8" s="555" customFormat="1">
      <c r="A152" s="488"/>
      <c r="B152" s="488"/>
      <c r="C152" s="488"/>
    </row>
    <row r="153" spans="1:8" s="555" customFormat="1">
      <c r="A153" s="488"/>
      <c r="B153" s="488"/>
      <c r="C153" s="488"/>
    </row>
    <row r="154" spans="1:8" s="555" customFormat="1" ht="45.75" thickBot="1">
      <c r="A154" s="488"/>
      <c r="B154" s="584" t="s">
        <v>677</v>
      </c>
      <c r="C154" s="488"/>
    </row>
    <row r="155" spans="1:8" s="555" customFormat="1" ht="21">
      <c r="A155" s="747" t="s">
        <v>215</v>
      </c>
      <c r="B155" s="747" t="s">
        <v>648</v>
      </c>
      <c r="C155" s="747" t="s">
        <v>674</v>
      </c>
      <c r="D155" s="747" t="s">
        <v>649</v>
      </c>
      <c r="E155" s="747" t="s">
        <v>675</v>
      </c>
      <c r="F155" s="747" t="s">
        <v>676</v>
      </c>
      <c r="G155" s="605" t="s">
        <v>656</v>
      </c>
      <c r="H155" s="588"/>
    </row>
    <row r="156" spans="1:8" s="555" customFormat="1" ht="21.75" thickBot="1">
      <c r="A156" s="748"/>
      <c r="B156" s="748"/>
      <c r="C156" s="748"/>
      <c r="D156" s="748"/>
      <c r="E156" s="748"/>
      <c r="F156" s="748"/>
      <c r="G156" s="606" t="s">
        <v>657</v>
      </c>
      <c r="H156" s="588"/>
    </row>
    <row r="157" spans="1:8" s="555" customFormat="1" ht="28.5" thickBot="1">
      <c r="A157" s="593">
        <v>1</v>
      </c>
      <c r="B157" s="607" t="s">
        <v>480</v>
      </c>
      <c r="C157" s="591">
        <v>100</v>
      </c>
      <c r="D157" s="595">
        <v>100</v>
      </c>
      <c r="E157" s="565">
        <v>0</v>
      </c>
      <c r="F157" s="565">
        <v>11500000</v>
      </c>
      <c r="G157" s="566">
        <f t="shared" ref="G157:G170" si="53">E157*F157/1000000</f>
        <v>0</v>
      </c>
      <c r="H157" s="588"/>
    </row>
    <row r="158" spans="1:8" s="555" customFormat="1" ht="28.5" thickBot="1">
      <c r="A158" s="596">
        <v>2</v>
      </c>
      <c r="B158" s="608" t="s">
        <v>481</v>
      </c>
      <c r="C158" s="592">
        <v>300</v>
      </c>
      <c r="D158" s="598">
        <v>100</v>
      </c>
      <c r="E158" s="565">
        <v>0</v>
      </c>
      <c r="F158" s="567">
        <v>7500000</v>
      </c>
      <c r="G158" s="566">
        <f t="shared" si="53"/>
        <v>0</v>
      </c>
      <c r="H158" s="588"/>
    </row>
    <row r="159" spans="1:8" s="555" customFormat="1" ht="38.25" thickBot="1">
      <c r="A159" s="593">
        <v>3</v>
      </c>
      <c r="B159" s="607" t="s">
        <v>482</v>
      </c>
      <c r="C159" s="591">
        <v>100</v>
      </c>
      <c r="D159" s="595">
        <v>100</v>
      </c>
      <c r="E159" s="565">
        <v>0</v>
      </c>
      <c r="F159" s="565">
        <v>22500000</v>
      </c>
      <c r="G159" s="566">
        <f t="shared" si="53"/>
        <v>0</v>
      </c>
      <c r="H159" s="588"/>
    </row>
    <row r="160" spans="1:8" s="555" customFormat="1" ht="28.5" thickBot="1">
      <c r="A160" s="596">
        <v>4</v>
      </c>
      <c r="B160" s="608" t="s">
        <v>483</v>
      </c>
      <c r="C160" s="592">
        <v>150</v>
      </c>
      <c r="D160" s="598">
        <v>100</v>
      </c>
      <c r="E160" s="565">
        <v>0</v>
      </c>
      <c r="F160" s="567">
        <v>13000000</v>
      </c>
      <c r="G160" s="566">
        <f t="shared" si="53"/>
        <v>0</v>
      </c>
      <c r="H160" s="588"/>
    </row>
    <row r="161" spans="1:8" s="555" customFormat="1" ht="28.5" thickBot="1">
      <c r="A161" s="593">
        <v>5</v>
      </c>
      <c r="B161" s="607" t="s">
        <v>484</v>
      </c>
      <c r="C161" s="591">
        <v>200</v>
      </c>
      <c r="D161" s="595">
        <v>100</v>
      </c>
      <c r="E161" s="565">
        <v>0</v>
      </c>
      <c r="F161" s="565">
        <v>9000000</v>
      </c>
      <c r="G161" s="566">
        <f t="shared" si="53"/>
        <v>0</v>
      </c>
      <c r="H161" s="588"/>
    </row>
    <row r="162" spans="1:8" s="555" customFormat="1" ht="28.5" thickBot="1">
      <c r="A162" s="596">
        <v>6</v>
      </c>
      <c r="B162" s="608" t="s">
        <v>485</v>
      </c>
      <c r="C162" s="592">
        <v>250</v>
      </c>
      <c r="D162" s="598">
        <v>100</v>
      </c>
      <c r="E162" s="565">
        <v>0</v>
      </c>
      <c r="F162" s="567">
        <v>6000000</v>
      </c>
      <c r="G162" s="566">
        <f t="shared" si="53"/>
        <v>0</v>
      </c>
      <c r="H162" s="588"/>
    </row>
    <row r="163" spans="1:8" s="555" customFormat="1" ht="24" customHeight="1" thickBot="1">
      <c r="A163" s="593">
        <v>7</v>
      </c>
      <c r="B163" s="607" t="s">
        <v>486</v>
      </c>
      <c r="C163" s="591">
        <v>120</v>
      </c>
      <c r="D163" s="595">
        <v>100</v>
      </c>
      <c r="E163" s="565">
        <v>0</v>
      </c>
      <c r="F163" s="565">
        <v>10000000</v>
      </c>
      <c r="G163" s="566">
        <f t="shared" si="53"/>
        <v>0</v>
      </c>
      <c r="H163" s="588"/>
    </row>
    <row r="164" spans="1:8" s="555" customFormat="1" ht="28.5" thickBot="1">
      <c r="A164" s="596">
        <v>8</v>
      </c>
      <c r="B164" s="608" t="s">
        <v>487</v>
      </c>
      <c r="C164" s="592">
        <v>150</v>
      </c>
      <c r="D164" s="598">
        <v>100</v>
      </c>
      <c r="E164" s="565">
        <v>0</v>
      </c>
      <c r="F164" s="567">
        <v>135000000</v>
      </c>
      <c r="G164" s="566">
        <f t="shared" si="53"/>
        <v>0</v>
      </c>
      <c r="H164" s="588"/>
    </row>
    <row r="165" spans="1:8" s="555" customFormat="1" ht="28.5" thickBot="1">
      <c r="A165" s="593">
        <v>9</v>
      </c>
      <c r="B165" s="607" t="s">
        <v>488</v>
      </c>
      <c r="C165" s="591">
        <v>100</v>
      </c>
      <c r="D165" s="595">
        <v>100</v>
      </c>
      <c r="E165" s="565">
        <v>0</v>
      </c>
      <c r="F165" s="565">
        <v>19500000</v>
      </c>
      <c r="G165" s="566">
        <f t="shared" si="53"/>
        <v>0</v>
      </c>
      <c r="H165" s="588"/>
    </row>
    <row r="166" spans="1:8" s="555" customFormat="1" ht="28.5" thickBot="1">
      <c r="A166" s="596">
        <v>10</v>
      </c>
      <c r="B166" s="608" t="s">
        <v>489</v>
      </c>
      <c r="C166" s="592">
        <v>120</v>
      </c>
      <c r="D166" s="598">
        <v>100</v>
      </c>
      <c r="E166" s="565">
        <v>0</v>
      </c>
      <c r="F166" s="567">
        <v>34000000</v>
      </c>
      <c r="G166" s="566">
        <f t="shared" si="53"/>
        <v>0</v>
      </c>
      <c r="H166" s="588"/>
    </row>
    <row r="167" spans="1:8" s="555" customFormat="1" ht="28.5" thickBot="1">
      <c r="A167" s="593">
        <v>11</v>
      </c>
      <c r="B167" s="607" t="s">
        <v>490</v>
      </c>
      <c r="C167" s="591">
        <v>100</v>
      </c>
      <c r="D167" s="595">
        <v>100</v>
      </c>
      <c r="E167" s="565">
        <v>0</v>
      </c>
      <c r="F167" s="565">
        <v>34000000</v>
      </c>
      <c r="G167" s="566">
        <f t="shared" si="53"/>
        <v>0</v>
      </c>
      <c r="H167" s="588"/>
    </row>
    <row r="168" spans="1:8" s="555" customFormat="1" ht="28.5" thickBot="1">
      <c r="A168" s="596">
        <v>12</v>
      </c>
      <c r="B168" s="608" t="s">
        <v>491</v>
      </c>
      <c r="C168" s="592">
        <v>130</v>
      </c>
      <c r="D168" s="598">
        <v>100</v>
      </c>
      <c r="E168" s="565">
        <v>0</v>
      </c>
      <c r="F168" s="567">
        <v>30000000</v>
      </c>
      <c r="G168" s="566">
        <f t="shared" si="53"/>
        <v>0</v>
      </c>
      <c r="H168" s="588"/>
    </row>
    <row r="169" spans="1:8" s="555" customFormat="1" ht="28.5" thickBot="1">
      <c r="A169" s="593">
        <v>13</v>
      </c>
      <c r="B169" s="607" t="s">
        <v>492</v>
      </c>
      <c r="C169" s="591">
        <v>80</v>
      </c>
      <c r="D169" s="595">
        <v>100</v>
      </c>
      <c r="E169" s="565">
        <v>0</v>
      </c>
      <c r="F169" s="565">
        <v>45000000</v>
      </c>
      <c r="G169" s="566">
        <f t="shared" si="53"/>
        <v>0</v>
      </c>
      <c r="H169" s="588"/>
    </row>
    <row r="170" spans="1:8" s="555" customFormat="1" ht="38.25" thickBot="1">
      <c r="A170" s="596">
        <v>14</v>
      </c>
      <c r="B170" s="608" t="s">
        <v>493</v>
      </c>
      <c r="C170" s="592">
        <v>150</v>
      </c>
      <c r="D170" s="598">
        <v>100</v>
      </c>
      <c r="E170" s="565">
        <v>0</v>
      </c>
      <c r="F170" s="567">
        <v>15000000</v>
      </c>
      <c r="G170" s="566">
        <f t="shared" si="53"/>
        <v>0</v>
      </c>
      <c r="H170" s="588"/>
    </row>
    <row r="171" spans="1:8" s="555" customFormat="1" ht="24.75" thickBot="1">
      <c r="A171" s="593">
        <v>15</v>
      </c>
      <c r="B171" s="576" t="s">
        <v>54</v>
      </c>
      <c r="C171" s="574">
        <f>SUM(C157:C170)</f>
        <v>2050</v>
      </c>
      <c r="D171" s="574"/>
      <c r="E171" s="574">
        <f t="shared" ref="E171:G171" si="54">SUM(E157:E170)</f>
        <v>0</v>
      </c>
      <c r="F171" s="574"/>
      <c r="G171" s="574">
        <f t="shared" si="54"/>
        <v>0</v>
      </c>
    </row>
    <row r="172" spans="1:8" s="555" customFormat="1">
      <c r="A172" s="488"/>
      <c r="B172" s="488"/>
      <c r="C172" s="488"/>
    </row>
    <row r="173" spans="1:8" s="555" customFormat="1">
      <c r="A173" s="488"/>
      <c r="B173" s="488"/>
      <c r="C173" s="488"/>
    </row>
    <row r="174" spans="1:8" s="555" customFormat="1">
      <c r="A174" s="488"/>
      <c r="B174" s="488"/>
      <c r="C174" s="488"/>
    </row>
    <row r="175" spans="1:8" s="555" customFormat="1" ht="45.75" thickBot="1">
      <c r="A175" s="488"/>
      <c r="B175" s="584" t="s">
        <v>678</v>
      </c>
      <c r="C175" s="488"/>
    </row>
    <row r="176" spans="1:8" s="555" customFormat="1" ht="27">
      <c r="A176" s="743" t="s">
        <v>215</v>
      </c>
      <c r="B176" s="743" t="s">
        <v>648</v>
      </c>
      <c r="C176" s="743" t="s">
        <v>674</v>
      </c>
      <c r="D176" s="743" t="s">
        <v>649</v>
      </c>
      <c r="E176" s="743" t="s">
        <v>675</v>
      </c>
      <c r="F176" s="743" t="s">
        <v>676</v>
      </c>
      <c r="G176" s="601" t="s">
        <v>656</v>
      </c>
      <c r="H176" s="588"/>
    </row>
    <row r="177" spans="1:8" s="555" customFormat="1" ht="27.75" thickBot="1">
      <c r="A177" s="744"/>
      <c r="B177" s="744"/>
      <c r="C177" s="744"/>
      <c r="D177" s="744"/>
      <c r="E177" s="744"/>
      <c r="F177" s="744"/>
      <c r="G177" s="602" t="s">
        <v>657</v>
      </c>
      <c r="H177" s="588"/>
    </row>
    <row r="178" spans="1:8" s="555" customFormat="1" ht="28.5" thickBot="1">
      <c r="A178" s="589">
        <v>1</v>
      </c>
      <c r="B178" s="600" t="s">
        <v>496</v>
      </c>
      <c r="C178" s="591">
        <v>1500</v>
      </c>
      <c r="D178" s="595">
        <v>100</v>
      </c>
      <c r="E178" s="565">
        <v>0</v>
      </c>
      <c r="F178" s="565">
        <v>6000000</v>
      </c>
      <c r="G178" s="566">
        <f t="shared" ref="G178" si="55">E178*F178/1000000</f>
        <v>0</v>
      </c>
      <c r="H178" s="588"/>
    </row>
    <row r="179" spans="1:8" s="555" customFormat="1" ht="28.5" thickBot="1">
      <c r="A179" s="590">
        <v>2</v>
      </c>
      <c r="B179" s="580" t="s">
        <v>497</v>
      </c>
      <c r="C179" s="592">
        <v>360</v>
      </c>
      <c r="D179" s="598">
        <v>100</v>
      </c>
      <c r="E179" s="565">
        <v>0</v>
      </c>
      <c r="F179" s="567">
        <v>11000000</v>
      </c>
      <c r="G179" s="566">
        <f>E179*F179/1000000</f>
        <v>0</v>
      </c>
      <c r="H179" s="588"/>
    </row>
    <row r="180" spans="1:8" s="555" customFormat="1" ht="28.5" thickBot="1">
      <c r="A180" s="603">
        <v>3</v>
      </c>
      <c r="B180" s="600" t="s">
        <v>498</v>
      </c>
      <c r="C180" s="591">
        <v>3000</v>
      </c>
      <c r="D180" s="595">
        <v>100</v>
      </c>
      <c r="E180" s="565">
        <v>0</v>
      </c>
      <c r="F180" s="565">
        <v>3000000</v>
      </c>
      <c r="G180" s="566">
        <f>E180*F180/1000000</f>
        <v>0</v>
      </c>
      <c r="H180" s="588"/>
    </row>
    <row r="181" spans="1:8" s="555" customFormat="1" ht="24.75" thickBot="1">
      <c r="A181" s="590">
        <v>4</v>
      </c>
      <c r="B181" s="576" t="s">
        <v>54</v>
      </c>
      <c r="C181" s="574">
        <f>SUM(C178:C180)</f>
        <v>4860</v>
      </c>
      <c r="D181" s="574"/>
      <c r="E181" s="574">
        <f t="shared" ref="E181:G181" si="56">SUM(E178:E180)</f>
        <v>0</v>
      </c>
      <c r="F181" s="574"/>
      <c r="G181" s="574">
        <f t="shared" si="56"/>
        <v>0</v>
      </c>
    </row>
    <row r="182" spans="1:8" s="555" customFormat="1">
      <c r="A182" s="488"/>
      <c r="B182" s="488"/>
      <c r="C182" s="488"/>
    </row>
    <row r="183" spans="1:8" s="555" customFormat="1">
      <c r="A183" s="488"/>
      <c r="B183" s="488"/>
      <c r="C183" s="488"/>
    </row>
    <row r="184" spans="1:8" s="555" customFormat="1">
      <c r="A184" s="488"/>
      <c r="B184" s="488"/>
      <c r="C184" s="488"/>
    </row>
    <row r="185" spans="1:8" s="555" customFormat="1" ht="45.75" thickBot="1">
      <c r="A185" s="488"/>
      <c r="B185" s="604" t="s">
        <v>679</v>
      </c>
      <c r="C185" s="488"/>
    </row>
    <row r="186" spans="1:8" s="555" customFormat="1" ht="27">
      <c r="A186" s="743" t="s">
        <v>215</v>
      </c>
      <c r="B186" s="743" t="s">
        <v>648</v>
      </c>
      <c r="C186" s="743" t="s">
        <v>674</v>
      </c>
      <c r="D186" s="743" t="s">
        <v>649</v>
      </c>
      <c r="E186" s="743" t="s">
        <v>675</v>
      </c>
      <c r="F186" s="743" t="s">
        <v>676</v>
      </c>
      <c r="G186" s="601" t="s">
        <v>656</v>
      </c>
      <c r="H186" s="588"/>
    </row>
    <row r="187" spans="1:8" s="555" customFormat="1" ht="27.75" thickBot="1">
      <c r="A187" s="744"/>
      <c r="B187" s="744"/>
      <c r="C187" s="744"/>
      <c r="D187" s="744"/>
      <c r="E187" s="744"/>
      <c r="F187" s="744"/>
      <c r="G187" s="602" t="s">
        <v>657</v>
      </c>
      <c r="H187" s="588"/>
    </row>
    <row r="188" spans="1:8" s="555" customFormat="1" ht="28.5" thickBot="1">
      <c r="A188" s="589">
        <v>1</v>
      </c>
      <c r="B188" s="600" t="s">
        <v>614</v>
      </c>
      <c r="C188" s="591">
        <v>2000</v>
      </c>
      <c r="D188" s="595">
        <v>100</v>
      </c>
      <c r="E188" s="565">
        <v>0</v>
      </c>
      <c r="F188" s="565">
        <v>100000</v>
      </c>
      <c r="G188" s="566">
        <f t="shared" ref="G188:G190" si="57">E188*F188/1000000</f>
        <v>0</v>
      </c>
      <c r="H188" s="588"/>
    </row>
    <row r="189" spans="1:8" s="555" customFormat="1" ht="28.5" thickBot="1">
      <c r="A189" s="590">
        <v>2</v>
      </c>
      <c r="B189" s="580" t="s">
        <v>616</v>
      </c>
      <c r="C189" s="592">
        <v>1500</v>
      </c>
      <c r="D189" s="598">
        <v>100</v>
      </c>
      <c r="E189" s="565">
        <v>0</v>
      </c>
      <c r="F189" s="567">
        <v>400000</v>
      </c>
      <c r="G189" s="566">
        <f t="shared" si="57"/>
        <v>0</v>
      </c>
      <c r="H189" s="588"/>
    </row>
    <row r="190" spans="1:8" s="555" customFormat="1" ht="28.5" thickBot="1">
      <c r="A190" s="603">
        <v>3</v>
      </c>
      <c r="B190" s="600" t="s">
        <v>469</v>
      </c>
      <c r="C190" s="591">
        <v>10000</v>
      </c>
      <c r="D190" s="595">
        <v>100</v>
      </c>
      <c r="E190" s="565">
        <v>0</v>
      </c>
      <c r="F190" s="565">
        <v>190000</v>
      </c>
      <c r="G190" s="566">
        <f t="shared" si="57"/>
        <v>0</v>
      </c>
      <c r="H190" s="588"/>
    </row>
    <row r="191" spans="1:8" s="555" customFormat="1" ht="24.75" thickBot="1">
      <c r="A191" s="590">
        <v>4</v>
      </c>
      <c r="B191" s="576" t="s">
        <v>54</v>
      </c>
      <c r="C191" s="574">
        <f>SUM(C188:C190)</f>
        <v>13500</v>
      </c>
      <c r="D191" s="574"/>
      <c r="E191" s="574">
        <f t="shared" ref="E191" si="58">SUM(E188:E190)</f>
        <v>0</v>
      </c>
      <c r="F191" s="574"/>
      <c r="G191" s="574">
        <f t="shared" ref="G191" si="59">SUM(G188:G190)</f>
        <v>0</v>
      </c>
    </row>
    <row r="192" spans="1:8" s="555" customFormat="1">
      <c r="A192" s="488"/>
      <c r="B192" s="488"/>
      <c r="C192" s="488"/>
    </row>
    <row r="193" spans="1:3" s="555" customFormat="1">
      <c r="A193" s="488"/>
      <c r="B193" s="488"/>
      <c r="C193" s="488"/>
    </row>
    <row r="194" spans="1:3" s="555" customFormat="1">
      <c r="A194" s="488"/>
      <c r="B194" s="488"/>
      <c r="C194" s="488"/>
    </row>
    <row r="195" spans="1:3" s="555" customFormat="1">
      <c r="A195" s="488"/>
      <c r="B195" s="488"/>
      <c r="C195" s="488"/>
    </row>
    <row r="196" spans="1:3" s="555" customFormat="1">
      <c r="A196" s="488"/>
      <c r="B196" s="488"/>
      <c r="C196" s="488"/>
    </row>
    <row r="197" spans="1:3" s="555" customFormat="1">
      <c r="A197" s="488"/>
      <c r="B197" s="488"/>
      <c r="C197" s="488"/>
    </row>
    <row r="198" spans="1:3" s="555" customFormat="1">
      <c r="A198" s="488"/>
      <c r="B198" s="488"/>
      <c r="C198" s="488"/>
    </row>
    <row r="199" spans="1:3" s="555" customFormat="1">
      <c r="A199" s="488"/>
      <c r="B199" s="488"/>
      <c r="C199" s="488"/>
    </row>
    <row r="200" spans="1:3" s="555" customFormat="1">
      <c r="A200" s="488"/>
      <c r="B200" s="488"/>
      <c r="C200" s="488"/>
    </row>
    <row r="201" spans="1:3" s="555" customFormat="1">
      <c r="A201" s="488"/>
      <c r="B201" s="488"/>
      <c r="C201" s="488"/>
    </row>
    <row r="202" spans="1:3" s="555" customFormat="1">
      <c r="A202" s="488"/>
      <c r="B202" s="488"/>
      <c r="C202" s="488"/>
    </row>
    <row r="203" spans="1:3" s="555" customFormat="1">
      <c r="A203" s="488"/>
      <c r="B203" s="488"/>
      <c r="C203" s="488"/>
    </row>
    <row r="204" spans="1:3" s="555" customFormat="1">
      <c r="A204" s="488"/>
      <c r="B204" s="488"/>
      <c r="C204" s="488"/>
    </row>
    <row r="205" spans="1:3" s="555" customFormat="1">
      <c r="A205" s="488"/>
      <c r="B205" s="488"/>
      <c r="C205" s="488"/>
    </row>
    <row r="206" spans="1:3" s="555" customFormat="1">
      <c r="A206" s="488"/>
      <c r="B206" s="488"/>
      <c r="C206" s="488"/>
    </row>
    <row r="207" spans="1:3" s="555" customFormat="1">
      <c r="A207" s="488"/>
      <c r="B207" s="488"/>
      <c r="C207" s="488"/>
    </row>
    <row r="208" spans="1:3" s="555" customFormat="1">
      <c r="A208" s="488"/>
      <c r="B208" s="488"/>
      <c r="C208" s="488"/>
    </row>
    <row r="209" spans="1:3" s="555" customFormat="1">
      <c r="A209" s="488"/>
      <c r="B209" s="488"/>
      <c r="C209" s="488"/>
    </row>
    <row r="210" spans="1:3" s="555" customFormat="1">
      <c r="A210" s="488"/>
      <c r="B210" s="488"/>
      <c r="C210" s="488"/>
    </row>
    <row r="211" spans="1:3" s="555" customFormat="1">
      <c r="A211" s="488"/>
      <c r="B211" s="488"/>
      <c r="C211" s="488"/>
    </row>
    <row r="212" spans="1:3" s="555" customFormat="1">
      <c r="A212" s="488"/>
      <c r="B212" s="488"/>
      <c r="C212" s="488"/>
    </row>
    <row r="213" spans="1:3" s="555" customFormat="1">
      <c r="A213" s="488"/>
      <c r="B213" s="488"/>
      <c r="C213" s="488"/>
    </row>
    <row r="214" spans="1:3" s="555" customFormat="1">
      <c r="A214" s="488"/>
      <c r="B214" s="488"/>
      <c r="C214" s="488"/>
    </row>
    <row r="215" spans="1:3" s="555" customFormat="1">
      <c r="A215" s="488"/>
      <c r="B215" s="488"/>
      <c r="C215" s="488"/>
    </row>
    <row r="216" spans="1:3" s="555" customFormat="1">
      <c r="A216" s="488"/>
      <c r="B216" s="488"/>
      <c r="C216" s="488"/>
    </row>
    <row r="217" spans="1:3" s="555" customFormat="1">
      <c r="A217" s="488"/>
      <c r="B217" s="488"/>
      <c r="C217" s="488"/>
    </row>
    <row r="218" spans="1:3" s="555" customFormat="1">
      <c r="A218" s="488"/>
      <c r="B218" s="488"/>
      <c r="C218" s="488"/>
    </row>
    <row r="219" spans="1:3" s="555" customFormat="1">
      <c r="A219" s="488"/>
      <c r="B219" s="488"/>
      <c r="C219" s="488"/>
    </row>
    <row r="220" spans="1:3" s="555" customFormat="1">
      <c r="A220" s="488"/>
      <c r="B220" s="488"/>
      <c r="C220" s="488"/>
    </row>
    <row r="221" spans="1:3" s="555" customFormat="1">
      <c r="A221" s="488"/>
      <c r="B221" s="488"/>
      <c r="C221" s="488"/>
    </row>
    <row r="222" spans="1:3" s="555" customFormat="1">
      <c r="A222" s="488"/>
      <c r="B222" s="488"/>
      <c r="C222" s="488"/>
    </row>
    <row r="223" spans="1:3" s="555" customFormat="1">
      <c r="A223" s="488"/>
      <c r="B223" s="488"/>
      <c r="C223" s="488"/>
    </row>
    <row r="224" spans="1:3" s="555" customFormat="1">
      <c r="A224" s="488"/>
      <c r="B224" s="488"/>
      <c r="C224" s="488"/>
    </row>
    <row r="225" spans="1:3" s="555" customFormat="1">
      <c r="A225" s="488"/>
      <c r="B225" s="488"/>
      <c r="C225" s="488"/>
    </row>
    <row r="226" spans="1:3" s="555" customFormat="1">
      <c r="A226" s="488"/>
      <c r="B226" s="488"/>
      <c r="C226" s="488"/>
    </row>
    <row r="227" spans="1:3" s="555" customFormat="1">
      <c r="A227" s="488"/>
      <c r="B227" s="488"/>
      <c r="C227" s="488"/>
    </row>
    <row r="228" spans="1:3" s="555" customFormat="1">
      <c r="A228" s="488"/>
      <c r="B228" s="488"/>
      <c r="C228" s="488"/>
    </row>
    <row r="229" spans="1:3" s="555" customFormat="1">
      <c r="A229" s="488"/>
      <c r="B229" s="488"/>
      <c r="C229" s="488"/>
    </row>
    <row r="230" spans="1:3" s="555" customFormat="1">
      <c r="A230" s="488"/>
      <c r="B230" s="488"/>
      <c r="C230" s="488"/>
    </row>
    <row r="231" spans="1:3" s="555" customFormat="1">
      <c r="A231" s="488"/>
      <c r="B231" s="488"/>
      <c r="C231" s="488"/>
    </row>
    <row r="232" spans="1:3" s="555" customFormat="1">
      <c r="A232" s="488"/>
      <c r="B232" s="488"/>
      <c r="C232" s="488"/>
    </row>
    <row r="233" spans="1:3" s="555" customFormat="1">
      <c r="A233" s="488"/>
      <c r="B233" s="488"/>
      <c r="C233" s="488"/>
    </row>
    <row r="234" spans="1:3" s="555" customFormat="1">
      <c r="A234" s="488"/>
      <c r="B234" s="488"/>
      <c r="C234" s="488"/>
    </row>
    <row r="235" spans="1:3" s="555" customFormat="1">
      <c r="A235" s="488"/>
      <c r="B235" s="488"/>
      <c r="C235" s="488"/>
    </row>
    <row r="236" spans="1:3" s="555" customFormat="1">
      <c r="A236" s="488"/>
      <c r="B236" s="488"/>
      <c r="C236" s="488"/>
    </row>
    <row r="237" spans="1:3" s="555" customFormat="1">
      <c r="A237" s="488"/>
      <c r="B237" s="488"/>
      <c r="C237" s="488"/>
    </row>
    <row r="238" spans="1:3" s="555" customFormat="1">
      <c r="A238" s="488"/>
      <c r="B238" s="488"/>
      <c r="C238" s="488"/>
    </row>
    <row r="239" spans="1:3" s="555" customFormat="1">
      <c r="A239" s="488"/>
      <c r="B239" s="488"/>
      <c r="C239" s="488"/>
    </row>
    <row r="240" spans="1:3" s="555" customFormat="1">
      <c r="A240" s="488"/>
      <c r="B240" s="488"/>
      <c r="C240" s="488"/>
    </row>
    <row r="241" spans="1:3" s="555" customFormat="1">
      <c r="A241" s="488"/>
      <c r="B241" s="488"/>
      <c r="C241" s="488"/>
    </row>
    <row r="242" spans="1:3" s="555" customFormat="1">
      <c r="A242" s="488"/>
      <c r="B242" s="488"/>
      <c r="C242" s="488"/>
    </row>
    <row r="243" spans="1:3" s="555" customFormat="1">
      <c r="A243" s="488"/>
      <c r="B243" s="488"/>
      <c r="C243" s="488"/>
    </row>
    <row r="244" spans="1:3" s="555" customFormat="1">
      <c r="A244" s="488"/>
      <c r="B244" s="488"/>
      <c r="C244" s="488"/>
    </row>
    <row r="245" spans="1:3" s="555" customFormat="1">
      <c r="A245" s="488"/>
      <c r="B245" s="488"/>
      <c r="C245" s="488"/>
    </row>
    <row r="246" spans="1:3" s="555" customFormat="1">
      <c r="A246" s="488"/>
      <c r="B246" s="488"/>
      <c r="C246" s="488"/>
    </row>
    <row r="247" spans="1:3" s="555" customFormat="1">
      <c r="A247" s="488"/>
      <c r="B247" s="488"/>
      <c r="C247" s="488"/>
    </row>
    <row r="248" spans="1:3" s="555" customFormat="1">
      <c r="A248" s="488"/>
      <c r="B248" s="488"/>
      <c r="C248" s="488"/>
    </row>
    <row r="249" spans="1:3" s="555" customFormat="1">
      <c r="A249" s="488"/>
      <c r="B249" s="488"/>
      <c r="C249" s="488"/>
    </row>
    <row r="250" spans="1:3" s="555" customFormat="1">
      <c r="A250" s="488"/>
      <c r="B250" s="488"/>
      <c r="C250" s="488"/>
    </row>
    <row r="251" spans="1:3" s="555" customFormat="1">
      <c r="A251" s="488"/>
      <c r="B251" s="488"/>
      <c r="C251" s="488"/>
    </row>
    <row r="252" spans="1:3" s="555" customFormat="1">
      <c r="A252" s="488"/>
      <c r="B252" s="488"/>
      <c r="C252" s="488"/>
    </row>
    <row r="253" spans="1:3" s="555" customFormat="1">
      <c r="A253" s="488"/>
      <c r="B253" s="488"/>
      <c r="C253" s="488"/>
    </row>
    <row r="254" spans="1:3" s="555" customFormat="1">
      <c r="A254" s="488"/>
      <c r="B254" s="488"/>
      <c r="C254" s="488"/>
    </row>
    <row r="255" spans="1:3" s="555" customFormat="1">
      <c r="A255" s="488"/>
      <c r="B255" s="488"/>
      <c r="C255" s="488"/>
    </row>
    <row r="256" spans="1:3" s="555" customFormat="1">
      <c r="A256" s="488"/>
      <c r="B256" s="488"/>
      <c r="C256" s="488"/>
    </row>
    <row r="257" spans="1:3" s="555" customFormat="1">
      <c r="A257" s="488"/>
      <c r="B257" s="488"/>
      <c r="C257" s="488"/>
    </row>
    <row r="258" spans="1:3" s="555" customFormat="1">
      <c r="A258" s="488"/>
      <c r="B258" s="488"/>
      <c r="C258" s="488"/>
    </row>
    <row r="259" spans="1:3" s="555" customFormat="1">
      <c r="A259" s="488"/>
      <c r="B259" s="488"/>
      <c r="C259" s="488"/>
    </row>
    <row r="260" spans="1:3" s="555" customFormat="1">
      <c r="A260" s="488"/>
      <c r="B260" s="488"/>
      <c r="C260" s="488"/>
    </row>
    <row r="261" spans="1:3" s="555" customFormat="1">
      <c r="A261" s="488"/>
      <c r="B261" s="488"/>
      <c r="C261" s="488"/>
    </row>
    <row r="262" spans="1:3" s="555" customFormat="1">
      <c r="A262" s="488"/>
      <c r="B262" s="488"/>
      <c r="C262" s="488"/>
    </row>
    <row r="263" spans="1:3" s="555" customFormat="1">
      <c r="A263" s="488"/>
      <c r="B263" s="488"/>
      <c r="C263" s="488"/>
    </row>
    <row r="264" spans="1:3" s="555" customFormat="1">
      <c r="A264" s="488"/>
      <c r="B264" s="488"/>
      <c r="C264" s="488"/>
    </row>
    <row r="265" spans="1:3" s="555" customFormat="1">
      <c r="A265" s="488"/>
      <c r="B265" s="488"/>
      <c r="C265" s="488"/>
    </row>
    <row r="266" spans="1:3" s="555" customFormat="1">
      <c r="A266" s="488"/>
      <c r="B266" s="488"/>
      <c r="C266" s="488"/>
    </row>
    <row r="267" spans="1:3" s="555" customFormat="1">
      <c r="A267" s="488"/>
      <c r="B267" s="488"/>
      <c r="C267" s="488"/>
    </row>
    <row r="268" spans="1:3" s="555" customFormat="1">
      <c r="A268" s="488"/>
      <c r="B268" s="488"/>
      <c r="C268" s="488"/>
    </row>
    <row r="269" spans="1:3" s="555" customFormat="1">
      <c r="A269" s="488"/>
      <c r="B269" s="488"/>
      <c r="C269" s="488"/>
    </row>
    <row r="270" spans="1:3" s="555" customFormat="1">
      <c r="A270" s="488"/>
      <c r="B270" s="488"/>
      <c r="C270" s="488"/>
    </row>
    <row r="271" spans="1:3" s="555" customFormat="1">
      <c r="A271" s="488"/>
      <c r="B271" s="488"/>
      <c r="C271" s="488"/>
    </row>
    <row r="272" spans="1:3" s="555" customFormat="1">
      <c r="A272" s="488"/>
      <c r="B272" s="488"/>
      <c r="C272" s="488"/>
    </row>
    <row r="273" spans="1:3" s="555" customFormat="1">
      <c r="A273" s="488"/>
      <c r="B273" s="488"/>
      <c r="C273" s="488"/>
    </row>
    <row r="274" spans="1:3" s="555" customFormat="1">
      <c r="A274" s="488"/>
      <c r="B274" s="488"/>
      <c r="C274" s="488"/>
    </row>
    <row r="275" spans="1:3" s="555" customFormat="1">
      <c r="A275" s="488"/>
      <c r="B275" s="488"/>
      <c r="C275" s="488"/>
    </row>
    <row r="276" spans="1:3" s="555" customFormat="1">
      <c r="A276" s="488"/>
      <c r="B276" s="488"/>
      <c r="C276" s="488"/>
    </row>
    <row r="277" spans="1:3" s="555" customFormat="1">
      <c r="A277" s="488"/>
      <c r="B277" s="488"/>
      <c r="C277" s="488"/>
    </row>
    <row r="278" spans="1:3" s="555" customFormat="1">
      <c r="A278" s="488"/>
      <c r="B278" s="488"/>
      <c r="C278" s="488"/>
    </row>
    <row r="279" spans="1:3" s="555" customFormat="1">
      <c r="A279" s="488"/>
      <c r="B279" s="488"/>
      <c r="C279" s="488"/>
    </row>
    <row r="280" spans="1:3" s="555" customFormat="1">
      <c r="A280" s="488"/>
      <c r="B280" s="488"/>
      <c r="C280" s="488"/>
    </row>
    <row r="281" spans="1:3" s="555" customFormat="1">
      <c r="A281" s="488"/>
      <c r="B281" s="488"/>
      <c r="C281" s="488"/>
    </row>
    <row r="282" spans="1:3" s="555" customFormat="1">
      <c r="A282" s="488"/>
      <c r="B282" s="488"/>
      <c r="C282" s="488"/>
    </row>
    <row r="283" spans="1:3" s="555" customFormat="1">
      <c r="A283" s="488"/>
      <c r="B283" s="488"/>
      <c r="C283" s="488"/>
    </row>
    <row r="284" spans="1:3" s="555" customFormat="1">
      <c r="A284" s="488"/>
      <c r="B284" s="488"/>
      <c r="C284" s="488"/>
    </row>
    <row r="285" spans="1:3" s="555" customFormat="1">
      <c r="A285" s="488"/>
      <c r="B285" s="488"/>
      <c r="C285" s="488"/>
    </row>
    <row r="286" spans="1:3" s="555" customFormat="1">
      <c r="A286" s="488"/>
      <c r="B286" s="488"/>
      <c r="C286" s="488"/>
    </row>
    <row r="287" spans="1:3" s="555" customFormat="1">
      <c r="A287" s="488"/>
      <c r="B287" s="488"/>
      <c r="C287" s="488"/>
    </row>
    <row r="288" spans="1:3" s="555" customFormat="1">
      <c r="A288" s="488"/>
      <c r="B288" s="488"/>
      <c r="C288" s="488"/>
    </row>
    <row r="289" spans="1:3" s="555" customFormat="1">
      <c r="A289" s="488"/>
      <c r="B289" s="488"/>
      <c r="C289" s="488"/>
    </row>
    <row r="290" spans="1:3" s="555" customFormat="1">
      <c r="A290" s="488"/>
      <c r="B290" s="488"/>
      <c r="C290" s="488"/>
    </row>
    <row r="291" spans="1:3" s="555" customFormat="1">
      <c r="A291" s="488"/>
      <c r="B291" s="488"/>
      <c r="C291" s="488"/>
    </row>
    <row r="292" spans="1:3" s="555" customFormat="1">
      <c r="A292" s="488"/>
      <c r="B292" s="488"/>
      <c r="C292" s="488"/>
    </row>
    <row r="293" spans="1:3" s="555" customFormat="1">
      <c r="A293" s="488"/>
      <c r="B293" s="488"/>
      <c r="C293" s="488"/>
    </row>
    <row r="294" spans="1:3" s="555" customFormat="1">
      <c r="A294" s="488"/>
      <c r="B294" s="488"/>
      <c r="C294" s="488"/>
    </row>
    <row r="295" spans="1:3" s="555" customFormat="1">
      <c r="A295" s="488"/>
      <c r="B295" s="488"/>
      <c r="C295" s="488"/>
    </row>
    <row r="296" spans="1:3" s="555" customFormat="1">
      <c r="A296" s="488"/>
      <c r="B296" s="488"/>
      <c r="C296" s="488"/>
    </row>
    <row r="297" spans="1:3" s="555" customFormat="1">
      <c r="A297" s="488"/>
      <c r="B297" s="488"/>
      <c r="C297" s="488"/>
    </row>
    <row r="298" spans="1:3" s="555" customFormat="1">
      <c r="A298" s="488"/>
      <c r="B298" s="488"/>
      <c r="C298" s="488"/>
    </row>
    <row r="299" spans="1:3" s="555" customFormat="1">
      <c r="A299" s="488"/>
      <c r="B299" s="488"/>
      <c r="C299" s="488"/>
    </row>
    <row r="300" spans="1:3" s="555" customFormat="1">
      <c r="A300" s="488"/>
      <c r="B300" s="488"/>
      <c r="C300" s="488"/>
    </row>
    <row r="301" spans="1:3" s="555" customFormat="1">
      <c r="A301" s="488"/>
      <c r="B301" s="488"/>
      <c r="C301" s="488"/>
    </row>
    <row r="302" spans="1:3" s="555" customFormat="1">
      <c r="A302" s="488"/>
      <c r="B302" s="488"/>
      <c r="C302" s="488"/>
    </row>
    <row r="303" spans="1:3" s="509" customFormat="1">
      <c r="A303" s="488"/>
      <c r="B303" s="488"/>
      <c r="C303" s="488"/>
    </row>
    <row r="304" spans="1:3" s="509" customFormat="1">
      <c r="A304" s="488"/>
      <c r="B304" s="488"/>
      <c r="C304" s="488"/>
    </row>
    <row r="305" spans="1:18" s="509" customFormat="1">
      <c r="A305" s="488"/>
      <c r="B305" s="488"/>
      <c r="C305" s="488"/>
    </row>
    <row r="306" spans="1:18" s="509" customFormat="1">
      <c r="A306" s="488"/>
      <c r="B306" s="488"/>
      <c r="C306" s="488"/>
    </row>
    <row r="307" spans="1:18" s="509" customFormat="1">
      <c r="A307" s="488"/>
      <c r="B307" s="488"/>
      <c r="C307" s="488"/>
    </row>
    <row r="308" spans="1:18" ht="19.5" thickBot="1">
      <c r="B308" s="518" t="s">
        <v>470</v>
      </c>
      <c r="H308" s="504" t="s">
        <v>541</v>
      </c>
    </row>
    <row r="309" spans="1:18" ht="30.75" thickBot="1">
      <c r="B309" s="515" t="s">
        <v>215</v>
      </c>
      <c r="C309" s="515" t="s">
        <v>3</v>
      </c>
      <c r="D309" s="516" t="s">
        <v>442</v>
      </c>
      <c r="E309" s="516" t="s">
        <v>441</v>
      </c>
      <c r="F309" s="517" t="s">
        <v>440</v>
      </c>
      <c r="G309" s="139"/>
      <c r="H309" s="139"/>
      <c r="J309" s="520" t="s">
        <v>645</v>
      </c>
      <c r="K309" s="520" t="s">
        <v>646</v>
      </c>
      <c r="L309" s="520" t="s">
        <v>647</v>
      </c>
      <c r="M309" s="520"/>
      <c r="N309" s="520"/>
      <c r="O309" s="520" t="s">
        <v>643</v>
      </c>
    </row>
    <row r="310" spans="1:18" ht="19.5" thickBot="1">
      <c r="B310" s="490">
        <v>1</v>
      </c>
      <c r="C310" s="510" t="s">
        <v>443</v>
      </c>
      <c r="D310" s="490">
        <f t="shared" ref="D310:D336" si="60">H310*$Q$1</f>
        <v>800</v>
      </c>
      <c r="E310" s="490">
        <v>9350</v>
      </c>
      <c r="F310" s="490">
        <f>L310</f>
        <v>49243.333333333336</v>
      </c>
      <c r="G310" s="139"/>
      <c r="H310" s="504">
        <v>800</v>
      </c>
      <c r="J310" s="490">
        <f>D310*E310/3/1000</f>
        <v>2493.3333333333335</v>
      </c>
      <c r="K310" s="490">
        <f>E310*2/3*O310*$T$1/1000000</f>
        <v>46750</v>
      </c>
      <c r="L310" s="490">
        <f>SUM(J310:K310)</f>
        <v>49243.333333333336</v>
      </c>
      <c r="M310" s="520"/>
      <c r="N310" s="520">
        <v>30</v>
      </c>
      <c r="O310" s="550">
        <v>30</v>
      </c>
      <c r="Q310" s="551"/>
      <c r="R310" s="551"/>
    </row>
    <row r="311" spans="1:18" ht="19.5" thickBot="1">
      <c r="A311" s="520"/>
      <c r="B311" s="490">
        <v>2</v>
      </c>
      <c r="C311" s="510" t="s">
        <v>444</v>
      </c>
      <c r="D311" s="490">
        <f t="shared" si="60"/>
        <v>700</v>
      </c>
      <c r="E311" s="490">
        <v>13750.000000000002</v>
      </c>
      <c r="F311" s="490">
        <f t="shared" ref="F311:F336" si="61">L311</f>
        <v>37583.333333333343</v>
      </c>
      <c r="G311" s="139"/>
      <c r="H311" s="504">
        <v>700</v>
      </c>
      <c r="J311" s="490">
        <f t="shared" ref="J311:J336" si="62">D311*E311/3/1000</f>
        <v>3208.3333333333339</v>
      </c>
      <c r="K311" s="490">
        <f t="shared" ref="K311:K336" si="63">E311*2/3*O311*$T$1/1000000</f>
        <v>34375.000000000007</v>
      </c>
      <c r="L311" s="490">
        <f t="shared" ref="L311:L336" si="64">SUM(J311:K311)</f>
        <v>37583.333333333343</v>
      </c>
      <c r="N311" s="139">
        <v>15</v>
      </c>
      <c r="O311" s="550">
        <v>15</v>
      </c>
      <c r="Q311" s="551"/>
      <c r="R311" s="551"/>
    </row>
    <row r="312" spans="1:18" ht="19.5" thickBot="1">
      <c r="A312" s="520"/>
      <c r="B312" s="490">
        <v>3</v>
      </c>
      <c r="C312" s="510" t="s">
        <v>445</v>
      </c>
      <c r="D312" s="490">
        <f t="shared" si="60"/>
        <v>350</v>
      </c>
      <c r="E312" s="490">
        <v>24000</v>
      </c>
      <c r="F312" s="490">
        <f t="shared" si="61"/>
        <v>36400</v>
      </c>
      <c r="G312" s="139"/>
      <c r="H312" s="504">
        <v>350</v>
      </c>
      <c r="J312" s="490">
        <f t="shared" si="62"/>
        <v>2800</v>
      </c>
      <c r="K312" s="490">
        <f t="shared" si="63"/>
        <v>33600</v>
      </c>
      <c r="L312" s="490">
        <f t="shared" si="64"/>
        <v>36400</v>
      </c>
      <c r="N312" s="139">
        <v>8.4</v>
      </c>
      <c r="O312" s="550">
        <f>Q312</f>
        <v>8.4</v>
      </c>
      <c r="Q312" s="551">
        <f>D312*6*1000/$T$1</f>
        <v>8.4</v>
      </c>
      <c r="R312" s="551"/>
    </row>
    <row r="313" spans="1:18" ht="19.5" thickBot="1">
      <c r="A313" s="520"/>
      <c r="B313" s="490">
        <v>4</v>
      </c>
      <c r="C313" s="510" t="s">
        <v>446</v>
      </c>
      <c r="D313" s="490">
        <f t="shared" si="60"/>
        <v>250</v>
      </c>
      <c r="E313" s="490">
        <v>34000</v>
      </c>
      <c r="F313" s="490">
        <f t="shared" si="61"/>
        <v>36833.333333333336</v>
      </c>
      <c r="G313" s="139"/>
      <c r="H313" s="504">
        <v>250</v>
      </c>
      <c r="J313" s="490">
        <f t="shared" si="62"/>
        <v>2833.3333333333335</v>
      </c>
      <c r="K313" s="490">
        <f t="shared" si="63"/>
        <v>34000</v>
      </c>
      <c r="L313" s="490">
        <f t="shared" si="64"/>
        <v>36833.333333333336</v>
      </c>
      <c r="N313" s="139">
        <v>6</v>
      </c>
      <c r="O313" s="550">
        <f t="shared" ref="O313:O334" si="65">Q313</f>
        <v>6</v>
      </c>
      <c r="Q313" s="551">
        <f t="shared" ref="Q313:Q336" si="66">D313*6*1000/$T$1</f>
        <v>6</v>
      </c>
      <c r="R313" s="551"/>
    </row>
    <row r="314" spans="1:18" ht="19.5" thickBot="1">
      <c r="A314" s="520"/>
      <c r="B314" s="490">
        <v>5</v>
      </c>
      <c r="C314" s="510" t="s">
        <v>447</v>
      </c>
      <c r="D314" s="490">
        <f t="shared" si="60"/>
        <v>1000</v>
      </c>
      <c r="E314" s="490">
        <v>5500</v>
      </c>
      <c r="F314" s="490">
        <f t="shared" si="61"/>
        <v>23833.333333333332</v>
      </c>
      <c r="G314" s="139"/>
      <c r="H314" s="504">
        <v>1000</v>
      </c>
      <c r="J314" s="490">
        <f t="shared" si="62"/>
        <v>1833.3333333333333</v>
      </c>
      <c r="K314" s="490">
        <f t="shared" si="63"/>
        <v>22000</v>
      </c>
      <c r="L314" s="490">
        <f t="shared" si="64"/>
        <v>23833.333333333332</v>
      </c>
      <c r="N314" s="139">
        <v>24</v>
      </c>
      <c r="O314" s="550">
        <f t="shared" si="65"/>
        <v>24</v>
      </c>
      <c r="Q314" s="551">
        <f t="shared" si="66"/>
        <v>24</v>
      </c>
      <c r="R314" s="551"/>
    </row>
    <row r="315" spans="1:18" ht="19.5" thickBot="1">
      <c r="A315" s="520"/>
      <c r="B315" s="490">
        <v>6</v>
      </c>
      <c r="C315" s="510" t="s">
        <v>448</v>
      </c>
      <c r="D315" s="490">
        <f t="shared" si="60"/>
        <v>1200</v>
      </c>
      <c r="E315" s="490">
        <v>33000</v>
      </c>
      <c r="F315" s="490">
        <f t="shared" si="61"/>
        <v>171600</v>
      </c>
      <c r="G315" s="139"/>
      <c r="H315" s="504">
        <v>1200</v>
      </c>
      <c r="J315" s="490">
        <f t="shared" si="62"/>
        <v>13200</v>
      </c>
      <c r="K315" s="490">
        <f t="shared" si="63"/>
        <v>158400</v>
      </c>
      <c r="L315" s="490">
        <f t="shared" si="64"/>
        <v>171600</v>
      </c>
      <c r="N315" s="139">
        <v>28.8</v>
      </c>
      <c r="O315" s="550">
        <f t="shared" si="65"/>
        <v>28.8</v>
      </c>
      <c r="Q315" s="551">
        <f t="shared" si="66"/>
        <v>28.8</v>
      </c>
      <c r="R315" s="551"/>
    </row>
    <row r="316" spans="1:18" ht="19.5" thickBot="1">
      <c r="A316" s="520"/>
      <c r="B316" s="490">
        <v>7</v>
      </c>
      <c r="C316" s="510" t="s">
        <v>449</v>
      </c>
      <c r="D316" s="490">
        <f t="shared" si="60"/>
        <v>400</v>
      </c>
      <c r="E316" s="490">
        <v>34000</v>
      </c>
      <c r="F316" s="490">
        <f t="shared" si="61"/>
        <v>58933.333333333336</v>
      </c>
      <c r="G316" s="139"/>
      <c r="H316" s="504">
        <v>400</v>
      </c>
      <c r="J316" s="490">
        <f t="shared" si="62"/>
        <v>4533.333333333333</v>
      </c>
      <c r="K316" s="490">
        <f t="shared" si="63"/>
        <v>54400</v>
      </c>
      <c r="L316" s="490">
        <f t="shared" si="64"/>
        <v>58933.333333333336</v>
      </c>
      <c r="N316" s="139">
        <v>9.6</v>
      </c>
      <c r="O316" s="550">
        <f t="shared" si="65"/>
        <v>9.6</v>
      </c>
      <c r="Q316" s="551">
        <f t="shared" si="66"/>
        <v>9.6</v>
      </c>
      <c r="R316" s="551"/>
    </row>
    <row r="317" spans="1:18" ht="19.5" thickBot="1">
      <c r="A317" s="520"/>
      <c r="B317" s="490">
        <v>8</v>
      </c>
      <c r="C317" s="510" t="s">
        <v>450</v>
      </c>
      <c r="D317" s="490">
        <f t="shared" si="60"/>
        <v>550</v>
      </c>
      <c r="E317" s="490">
        <v>31000</v>
      </c>
      <c r="F317" s="490">
        <f t="shared" si="61"/>
        <v>73883.333333333328</v>
      </c>
      <c r="G317" s="139"/>
      <c r="H317" s="504">
        <v>550</v>
      </c>
      <c r="J317" s="490">
        <f t="shared" si="62"/>
        <v>5683.333333333333</v>
      </c>
      <c r="K317" s="490">
        <f t="shared" si="63"/>
        <v>68200</v>
      </c>
      <c r="L317" s="490">
        <f t="shared" si="64"/>
        <v>73883.333333333328</v>
      </c>
      <c r="N317" s="139">
        <v>13.2</v>
      </c>
      <c r="O317" s="550">
        <f t="shared" si="65"/>
        <v>13.2</v>
      </c>
      <c r="Q317" s="551">
        <f t="shared" si="66"/>
        <v>13.2</v>
      </c>
      <c r="R317" s="551"/>
    </row>
    <row r="318" spans="1:18" ht="19.5" thickBot="1">
      <c r="A318" s="520"/>
      <c r="B318" s="490">
        <v>9</v>
      </c>
      <c r="C318" s="510" t="s">
        <v>451</v>
      </c>
      <c r="D318" s="490">
        <f t="shared" si="60"/>
        <v>2000</v>
      </c>
      <c r="E318" s="490">
        <v>6875.0000000000009</v>
      </c>
      <c r="F318" s="490">
        <f t="shared" si="61"/>
        <v>59583.333333333343</v>
      </c>
      <c r="G318" s="139"/>
      <c r="H318" s="504">
        <v>2000</v>
      </c>
      <c r="J318" s="490">
        <f t="shared" si="62"/>
        <v>4583.3333333333339</v>
      </c>
      <c r="K318" s="490">
        <f t="shared" si="63"/>
        <v>55000.000000000007</v>
      </c>
      <c r="L318" s="490">
        <f t="shared" si="64"/>
        <v>59583.333333333343</v>
      </c>
      <c r="N318" s="139">
        <v>48</v>
      </c>
      <c r="O318" s="550">
        <f t="shared" si="65"/>
        <v>48</v>
      </c>
      <c r="Q318" s="551">
        <f t="shared" si="66"/>
        <v>48</v>
      </c>
      <c r="R318" s="551"/>
    </row>
    <row r="319" spans="1:18" ht="19.5" thickBot="1">
      <c r="A319" s="520"/>
      <c r="B319" s="490">
        <v>10</v>
      </c>
      <c r="C319" s="510" t="s">
        <v>452</v>
      </c>
      <c r="D319" s="490">
        <f t="shared" si="60"/>
        <v>70</v>
      </c>
      <c r="E319" s="490">
        <v>17500</v>
      </c>
      <c r="F319" s="490">
        <f t="shared" si="61"/>
        <v>5308.333333333333</v>
      </c>
      <c r="G319" s="139"/>
      <c r="H319" s="504">
        <v>70</v>
      </c>
      <c r="J319" s="490">
        <f t="shared" si="62"/>
        <v>408.33333333333331</v>
      </c>
      <c r="K319" s="490">
        <f t="shared" si="63"/>
        <v>4900</v>
      </c>
      <c r="L319" s="490">
        <f t="shared" si="64"/>
        <v>5308.333333333333</v>
      </c>
      <c r="N319" s="139">
        <v>1.68</v>
      </c>
      <c r="O319" s="550">
        <f t="shared" si="65"/>
        <v>1.68</v>
      </c>
      <c r="Q319" s="551">
        <f t="shared" si="66"/>
        <v>1.68</v>
      </c>
      <c r="R319" s="551"/>
    </row>
    <row r="320" spans="1:18" ht="19.5" thickBot="1">
      <c r="A320" s="520"/>
      <c r="B320" s="490">
        <v>11</v>
      </c>
      <c r="C320" s="510" t="s">
        <v>453</v>
      </c>
      <c r="D320" s="490">
        <f t="shared" si="60"/>
        <v>380</v>
      </c>
      <c r="E320" s="490">
        <v>20500</v>
      </c>
      <c r="F320" s="490">
        <f t="shared" si="61"/>
        <v>33756.666666666664</v>
      </c>
      <c r="G320" s="139"/>
      <c r="H320" s="504">
        <v>380</v>
      </c>
      <c r="J320" s="490">
        <f t="shared" si="62"/>
        <v>2596.6666666666665</v>
      </c>
      <c r="K320" s="490">
        <f t="shared" si="63"/>
        <v>31159.999999999996</v>
      </c>
      <c r="L320" s="490">
        <f t="shared" si="64"/>
        <v>33756.666666666664</v>
      </c>
      <c r="N320" s="139">
        <v>9.1199999999999992</v>
      </c>
      <c r="O320" s="550">
        <f t="shared" si="65"/>
        <v>9.1199999999999992</v>
      </c>
      <c r="Q320" s="551">
        <f t="shared" si="66"/>
        <v>9.1199999999999992</v>
      </c>
      <c r="R320" s="551"/>
    </row>
    <row r="321" spans="1:18" ht="19.5" thickBot="1">
      <c r="A321" s="520"/>
      <c r="B321" s="490">
        <v>12</v>
      </c>
      <c r="C321" s="510" t="s">
        <v>454</v>
      </c>
      <c r="D321" s="490">
        <f t="shared" si="60"/>
        <v>250</v>
      </c>
      <c r="E321" s="490">
        <v>27500.000000000004</v>
      </c>
      <c r="F321" s="490">
        <f t="shared" si="61"/>
        <v>29791.666666666672</v>
      </c>
      <c r="G321" s="139"/>
      <c r="H321" s="504">
        <v>250</v>
      </c>
      <c r="J321" s="490">
        <f t="shared" si="62"/>
        <v>2291.666666666667</v>
      </c>
      <c r="K321" s="490">
        <f t="shared" si="63"/>
        <v>27500.000000000004</v>
      </c>
      <c r="L321" s="490">
        <f t="shared" si="64"/>
        <v>29791.666666666672</v>
      </c>
      <c r="N321" s="139">
        <v>6</v>
      </c>
      <c r="O321" s="550">
        <f t="shared" si="65"/>
        <v>6</v>
      </c>
      <c r="Q321" s="551">
        <f t="shared" si="66"/>
        <v>6</v>
      </c>
      <c r="R321" s="551"/>
    </row>
    <row r="322" spans="1:18" ht="19.5" thickBot="1">
      <c r="A322" s="520"/>
      <c r="B322" s="490">
        <v>13</v>
      </c>
      <c r="C322" s="510" t="s">
        <v>455</v>
      </c>
      <c r="D322" s="490">
        <f t="shared" si="60"/>
        <v>120</v>
      </c>
      <c r="E322" s="490">
        <v>41250</v>
      </c>
      <c r="F322" s="490">
        <f t="shared" si="61"/>
        <v>21450</v>
      </c>
      <c r="G322" s="139"/>
      <c r="H322" s="504">
        <v>120</v>
      </c>
      <c r="J322" s="490">
        <f t="shared" si="62"/>
        <v>1650</v>
      </c>
      <c r="K322" s="490">
        <f t="shared" si="63"/>
        <v>19800</v>
      </c>
      <c r="L322" s="490">
        <f t="shared" si="64"/>
        <v>21450</v>
      </c>
      <c r="N322" s="139">
        <v>2.88</v>
      </c>
      <c r="O322" s="550">
        <f t="shared" si="65"/>
        <v>2.88</v>
      </c>
      <c r="Q322" s="551">
        <f t="shared" si="66"/>
        <v>2.88</v>
      </c>
      <c r="R322" s="551"/>
    </row>
    <row r="323" spans="1:18" ht="19.5" thickBot="1">
      <c r="A323" s="520"/>
      <c r="B323" s="490">
        <v>14</v>
      </c>
      <c r="C323" s="510" t="s">
        <v>456</v>
      </c>
      <c r="D323" s="490">
        <f t="shared" si="60"/>
        <v>180</v>
      </c>
      <c r="E323" s="490">
        <v>27500.000000000004</v>
      </c>
      <c r="F323" s="490">
        <f t="shared" si="61"/>
        <v>21450.000000000004</v>
      </c>
      <c r="G323" s="139"/>
      <c r="H323" s="504">
        <v>180</v>
      </c>
      <c r="J323" s="490">
        <f t="shared" si="62"/>
        <v>1650.0000000000002</v>
      </c>
      <c r="K323" s="490">
        <f t="shared" si="63"/>
        <v>19800.000000000004</v>
      </c>
      <c r="L323" s="490">
        <f t="shared" si="64"/>
        <v>21450.000000000004</v>
      </c>
      <c r="N323" s="139">
        <v>4.32</v>
      </c>
      <c r="O323" s="550">
        <f t="shared" si="65"/>
        <v>4.32</v>
      </c>
      <c r="Q323" s="551">
        <f t="shared" si="66"/>
        <v>4.32</v>
      </c>
      <c r="R323" s="551"/>
    </row>
    <row r="324" spans="1:18" ht="19.5" thickBot="1">
      <c r="A324" s="520"/>
      <c r="B324" s="490">
        <v>15</v>
      </c>
      <c r="C324" s="510" t="s">
        <v>457</v>
      </c>
      <c r="D324" s="490">
        <f t="shared" si="60"/>
        <v>550</v>
      </c>
      <c r="E324" s="490">
        <v>10350</v>
      </c>
      <c r="F324" s="490">
        <f t="shared" si="61"/>
        <v>24667.5</v>
      </c>
      <c r="H324" s="504">
        <v>550</v>
      </c>
      <c r="J324" s="490">
        <f t="shared" si="62"/>
        <v>1897.5</v>
      </c>
      <c r="K324" s="490">
        <f t="shared" si="63"/>
        <v>22770</v>
      </c>
      <c r="L324" s="490">
        <f t="shared" si="64"/>
        <v>24667.5</v>
      </c>
      <c r="N324" s="139">
        <v>13.2</v>
      </c>
      <c r="O324" s="550">
        <f t="shared" si="65"/>
        <v>13.2</v>
      </c>
      <c r="Q324" s="551">
        <f t="shared" si="66"/>
        <v>13.2</v>
      </c>
      <c r="R324" s="551"/>
    </row>
    <row r="325" spans="1:18" ht="19.5" thickBot="1">
      <c r="A325" s="520"/>
      <c r="B325" s="490">
        <v>16</v>
      </c>
      <c r="C325" s="510" t="s">
        <v>458</v>
      </c>
      <c r="D325" s="490">
        <f t="shared" si="60"/>
        <v>350</v>
      </c>
      <c r="E325" s="490">
        <v>20625</v>
      </c>
      <c r="F325" s="490">
        <f t="shared" si="61"/>
        <v>31281.25</v>
      </c>
      <c r="H325" s="504">
        <v>350</v>
      </c>
      <c r="J325" s="490">
        <f t="shared" si="62"/>
        <v>2406.25</v>
      </c>
      <c r="K325" s="490">
        <f t="shared" si="63"/>
        <v>28875</v>
      </c>
      <c r="L325" s="490">
        <f t="shared" si="64"/>
        <v>31281.25</v>
      </c>
      <c r="N325" s="139">
        <v>8.4</v>
      </c>
      <c r="O325" s="550">
        <f t="shared" si="65"/>
        <v>8.4</v>
      </c>
      <c r="Q325" s="551">
        <f t="shared" si="66"/>
        <v>8.4</v>
      </c>
      <c r="R325" s="551"/>
    </row>
    <row r="326" spans="1:18" ht="19.5" thickBot="1">
      <c r="A326" s="520"/>
      <c r="B326" s="490">
        <v>17</v>
      </c>
      <c r="C326" s="510" t="s">
        <v>459</v>
      </c>
      <c r="D326" s="490">
        <f t="shared" si="60"/>
        <v>360</v>
      </c>
      <c r="E326" s="490">
        <v>20625</v>
      </c>
      <c r="F326" s="490">
        <f t="shared" si="61"/>
        <v>32175.000000000004</v>
      </c>
      <c r="H326" s="504">
        <v>360</v>
      </c>
      <c r="J326" s="490">
        <f t="shared" si="62"/>
        <v>2475</v>
      </c>
      <c r="K326" s="490">
        <f t="shared" si="63"/>
        <v>29700.000000000004</v>
      </c>
      <c r="L326" s="490">
        <f t="shared" si="64"/>
        <v>32175.000000000004</v>
      </c>
      <c r="N326" s="139">
        <v>8.64</v>
      </c>
      <c r="O326" s="550">
        <f t="shared" si="65"/>
        <v>8.64</v>
      </c>
      <c r="Q326" s="551">
        <f t="shared" si="66"/>
        <v>8.64</v>
      </c>
      <c r="R326" s="551"/>
    </row>
    <row r="327" spans="1:18" ht="19.5" thickBot="1">
      <c r="A327" s="520"/>
      <c r="B327" s="490">
        <v>18</v>
      </c>
      <c r="C327" s="510" t="s">
        <v>460</v>
      </c>
      <c r="D327" s="490">
        <f t="shared" si="60"/>
        <v>650</v>
      </c>
      <c r="E327" s="490">
        <v>13750.000000000002</v>
      </c>
      <c r="F327" s="490">
        <f t="shared" si="61"/>
        <v>38729.166666666672</v>
      </c>
      <c r="H327" s="504">
        <v>650</v>
      </c>
      <c r="J327" s="490">
        <f t="shared" si="62"/>
        <v>2979.1666666666674</v>
      </c>
      <c r="K327" s="490">
        <f t="shared" si="63"/>
        <v>35750.000000000007</v>
      </c>
      <c r="L327" s="490">
        <f t="shared" si="64"/>
        <v>38729.166666666672</v>
      </c>
      <c r="N327" s="139">
        <v>15.6</v>
      </c>
      <c r="O327" s="550">
        <f t="shared" si="65"/>
        <v>15.6</v>
      </c>
      <c r="Q327" s="551">
        <f t="shared" si="66"/>
        <v>15.6</v>
      </c>
      <c r="R327" s="551"/>
    </row>
    <row r="328" spans="1:18" ht="19.5" thickBot="1">
      <c r="A328" s="520"/>
      <c r="B328" s="490">
        <v>19</v>
      </c>
      <c r="C328" s="510" t="s">
        <v>461</v>
      </c>
      <c r="D328" s="490">
        <f t="shared" si="60"/>
        <v>340</v>
      </c>
      <c r="E328" s="490">
        <v>34000</v>
      </c>
      <c r="F328" s="490">
        <f t="shared" si="61"/>
        <v>50093.333333333336</v>
      </c>
      <c r="H328" s="504">
        <v>340</v>
      </c>
      <c r="J328" s="490">
        <f t="shared" si="62"/>
        <v>3853.3333333333335</v>
      </c>
      <c r="K328" s="490">
        <f t="shared" si="63"/>
        <v>46240</v>
      </c>
      <c r="L328" s="490">
        <f t="shared" si="64"/>
        <v>50093.333333333336</v>
      </c>
      <c r="N328" s="139">
        <v>8.16</v>
      </c>
      <c r="O328" s="550">
        <f t="shared" si="65"/>
        <v>8.16</v>
      </c>
      <c r="Q328" s="551">
        <f t="shared" si="66"/>
        <v>8.16</v>
      </c>
      <c r="R328" s="551"/>
    </row>
    <row r="329" spans="1:18" ht="19.5" thickBot="1">
      <c r="A329" s="520"/>
      <c r="B329" s="490">
        <v>20</v>
      </c>
      <c r="C329" s="510" t="s">
        <v>462</v>
      </c>
      <c r="D329" s="490">
        <f t="shared" si="60"/>
        <v>210</v>
      </c>
      <c r="E329" s="490">
        <v>24500</v>
      </c>
      <c r="F329" s="490">
        <f t="shared" si="61"/>
        <v>22295</v>
      </c>
      <c r="H329" s="504">
        <v>210</v>
      </c>
      <c r="J329" s="490">
        <f t="shared" si="62"/>
        <v>1715</v>
      </c>
      <c r="K329" s="490">
        <f t="shared" si="63"/>
        <v>20580</v>
      </c>
      <c r="L329" s="490">
        <f t="shared" si="64"/>
        <v>22295</v>
      </c>
      <c r="N329" s="139">
        <v>5.04</v>
      </c>
      <c r="O329" s="550">
        <f t="shared" si="65"/>
        <v>5.04</v>
      </c>
      <c r="Q329" s="551">
        <f t="shared" si="66"/>
        <v>5.04</v>
      </c>
      <c r="R329" s="551"/>
    </row>
    <row r="330" spans="1:18" ht="19.5" thickBot="1">
      <c r="A330" s="520"/>
      <c r="B330" s="490">
        <v>21</v>
      </c>
      <c r="C330" s="510" t="s">
        <v>463</v>
      </c>
      <c r="D330" s="490">
        <f t="shared" si="60"/>
        <v>190</v>
      </c>
      <c r="E330" s="490">
        <v>27500.000000000004</v>
      </c>
      <c r="F330" s="490">
        <f t="shared" si="61"/>
        <v>22641.666666666668</v>
      </c>
      <c r="H330" s="504">
        <v>190</v>
      </c>
      <c r="J330" s="490">
        <f t="shared" si="62"/>
        <v>1741.666666666667</v>
      </c>
      <c r="K330" s="490">
        <f t="shared" si="63"/>
        <v>20900</v>
      </c>
      <c r="L330" s="490">
        <f t="shared" si="64"/>
        <v>22641.666666666668</v>
      </c>
      <c r="N330" s="139">
        <v>4.5599999999999996</v>
      </c>
      <c r="O330" s="550">
        <f t="shared" si="65"/>
        <v>4.5599999999999996</v>
      </c>
      <c r="Q330" s="551">
        <f t="shared" si="66"/>
        <v>4.5599999999999996</v>
      </c>
      <c r="R330" s="551"/>
    </row>
    <row r="331" spans="1:18" ht="19.5" thickBot="1">
      <c r="A331" s="520"/>
      <c r="B331" s="490">
        <v>22</v>
      </c>
      <c r="C331" s="510" t="s">
        <v>464</v>
      </c>
      <c r="D331" s="490">
        <f t="shared" si="60"/>
        <v>700</v>
      </c>
      <c r="E331" s="490">
        <v>5500</v>
      </c>
      <c r="F331" s="490">
        <f t="shared" si="61"/>
        <v>16683.333333333332</v>
      </c>
      <c r="H331" s="504">
        <v>700</v>
      </c>
      <c r="J331" s="490">
        <f t="shared" si="62"/>
        <v>1283.3333333333333</v>
      </c>
      <c r="K331" s="490">
        <f t="shared" si="63"/>
        <v>15400</v>
      </c>
      <c r="L331" s="490">
        <f t="shared" si="64"/>
        <v>16683.333333333332</v>
      </c>
      <c r="N331" s="139">
        <v>16.8</v>
      </c>
      <c r="O331" s="550">
        <f t="shared" si="65"/>
        <v>16.8</v>
      </c>
      <c r="Q331" s="551">
        <f t="shared" si="66"/>
        <v>16.8</v>
      </c>
      <c r="R331" s="551"/>
    </row>
    <row r="332" spans="1:18" ht="19.5" thickBot="1">
      <c r="A332" s="520"/>
      <c r="B332" s="490">
        <v>23</v>
      </c>
      <c r="C332" s="510" t="s">
        <v>465</v>
      </c>
      <c r="D332" s="490">
        <f t="shared" si="60"/>
        <v>440</v>
      </c>
      <c r="E332" s="490">
        <v>4125</v>
      </c>
      <c r="F332" s="490">
        <f t="shared" si="61"/>
        <v>7865</v>
      </c>
      <c r="H332" s="504">
        <v>440</v>
      </c>
      <c r="J332" s="490">
        <f t="shared" si="62"/>
        <v>605</v>
      </c>
      <c r="K332" s="490">
        <f t="shared" si="63"/>
        <v>7260</v>
      </c>
      <c r="L332" s="490">
        <f t="shared" si="64"/>
        <v>7865</v>
      </c>
      <c r="N332" s="139">
        <v>10.56</v>
      </c>
      <c r="O332" s="550">
        <f t="shared" si="65"/>
        <v>10.56</v>
      </c>
      <c r="Q332" s="551">
        <f t="shared" si="66"/>
        <v>10.56</v>
      </c>
      <c r="R332" s="551"/>
    </row>
    <row r="333" spans="1:18" ht="19.5" thickBot="1">
      <c r="A333" s="520"/>
      <c r="B333" s="490">
        <v>24</v>
      </c>
      <c r="C333" s="510" t="s">
        <v>466</v>
      </c>
      <c r="D333" s="490">
        <f t="shared" si="60"/>
        <v>550</v>
      </c>
      <c r="E333" s="490">
        <v>10350</v>
      </c>
      <c r="F333" s="490">
        <f t="shared" si="61"/>
        <v>24667.5</v>
      </c>
      <c r="H333" s="504">
        <v>550</v>
      </c>
      <c r="J333" s="490">
        <f t="shared" si="62"/>
        <v>1897.5</v>
      </c>
      <c r="K333" s="490">
        <f t="shared" si="63"/>
        <v>22770</v>
      </c>
      <c r="L333" s="490">
        <f t="shared" si="64"/>
        <v>24667.5</v>
      </c>
      <c r="N333" s="139">
        <v>13.2</v>
      </c>
      <c r="O333" s="550">
        <f t="shared" si="65"/>
        <v>13.2</v>
      </c>
      <c r="Q333" s="551">
        <f t="shared" si="66"/>
        <v>13.2</v>
      </c>
      <c r="R333" s="551"/>
    </row>
    <row r="334" spans="1:18" ht="19.5" thickBot="1">
      <c r="A334" s="520"/>
      <c r="B334" s="490">
        <v>25</v>
      </c>
      <c r="C334" s="510" t="s">
        <v>467</v>
      </c>
      <c r="D334" s="490">
        <f t="shared" si="60"/>
        <v>700</v>
      </c>
      <c r="E334" s="490">
        <v>12400</v>
      </c>
      <c r="F334" s="490">
        <f t="shared" si="61"/>
        <v>37613.333333333336</v>
      </c>
      <c r="H334" s="504">
        <v>700</v>
      </c>
      <c r="J334" s="490">
        <f t="shared" si="62"/>
        <v>2893.3333333333335</v>
      </c>
      <c r="K334" s="490">
        <f t="shared" si="63"/>
        <v>34720</v>
      </c>
      <c r="L334" s="490">
        <f t="shared" si="64"/>
        <v>37613.333333333336</v>
      </c>
      <c r="N334" s="139">
        <v>16.8</v>
      </c>
      <c r="O334" s="550">
        <f t="shared" si="65"/>
        <v>16.8</v>
      </c>
      <c r="Q334" s="551">
        <f t="shared" si="66"/>
        <v>16.8</v>
      </c>
      <c r="R334" s="551"/>
    </row>
    <row r="335" spans="1:18" ht="19.5" thickBot="1">
      <c r="A335" s="520"/>
      <c r="B335" s="490">
        <v>26</v>
      </c>
      <c r="C335" s="510" t="s">
        <v>468</v>
      </c>
      <c r="D335" s="490">
        <f t="shared" si="60"/>
        <v>220</v>
      </c>
      <c r="E335" s="490">
        <v>23100.000000000004</v>
      </c>
      <c r="F335" s="490">
        <f t="shared" si="61"/>
        <v>20944.000000000004</v>
      </c>
      <c r="H335" s="504">
        <v>220</v>
      </c>
      <c r="J335" s="490">
        <f t="shared" si="62"/>
        <v>1694.0000000000002</v>
      </c>
      <c r="K335" s="490">
        <f t="shared" si="63"/>
        <v>19250.000000000004</v>
      </c>
      <c r="L335" s="490">
        <f t="shared" si="64"/>
        <v>20944.000000000004</v>
      </c>
      <c r="N335" s="139">
        <v>5</v>
      </c>
      <c r="O335" s="550">
        <v>5</v>
      </c>
      <c r="Q335" s="551">
        <f t="shared" si="66"/>
        <v>5.28</v>
      </c>
      <c r="R335" s="551"/>
    </row>
    <row r="336" spans="1:18" ht="19.5" thickBot="1">
      <c r="A336" s="520"/>
      <c r="B336" s="490">
        <v>27</v>
      </c>
      <c r="C336" s="512" t="s">
        <v>469</v>
      </c>
      <c r="D336" s="490">
        <f t="shared" si="60"/>
        <v>500</v>
      </c>
      <c r="E336" s="490">
        <v>16500</v>
      </c>
      <c r="F336" s="490">
        <f t="shared" si="61"/>
        <v>13750</v>
      </c>
      <c r="H336" s="504">
        <v>500</v>
      </c>
      <c r="J336" s="490">
        <f t="shared" si="62"/>
        <v>2750</v>
      </c>
      <c r="K336" s="490">
        <f t="shared" si="63"/>
        <v>11000</v>
      </c>
      <c r="L336" s="490">
        <f t="shared" si="64"/>
        <v>13750</v>
      </c>
      <c r="N336" s="139">
        <v>4</v>
      </c>
      <c r="O336" s="550">
        <v>4</v>
      </c>
      <c r="Q336" s="551">
        <f t="shared" si="66"/>
        <v>12</v>
      </c>
      <c r="R336" s="551"/>
    </row>
    <row r="337" spans="1:18" ht="19.5" thickBot="1">
      <c r="B337" s="511"/>
      <c r="C337" s="514"/>
      <c r="D337" s="513" t="s">
        <v>1</v>
      </c>
      <c r="E337" s="490">
        <f>SUM(E310:E336)</f>
        <v>549050</v>
      </c>
      <c r="F337" s="490">
        <f>SUM(F310:F336)</f>
        <v>1003056.0833333334</v>
      </c>
      <c r="J337" s="520"/>
      <c r="K337" s="520"/>
      <c r="L337" s="520"/>
      <c r="M337" s="520"/>
      <c r="N337" s="520"/>
      <c r="O337" s="520"/>
      <c r="P337" s="520"/>
    </row>
    <row r="338" spans="1:18">
      <c r="G338" s="193"/>
    </row>
    <row r="341" spans="1:18" ht="19.5" thickBot="1">
      <c r="B341" s="518" t="s">
        <v>476</v>
      </c>
      <c r="C341" s="508"/>
      <c r="D341" s="508"/>
      <c r="E341" s="508"/>
      <c r="F341" s="508"/>
      <c r="O341" s="509"/>
      <c r="P341" s="509"/>
    </row>
    <row r="342" spans="1:18" ht="30.75" thickBot="1">
      <c r="B342" s="515" t="s">
        <v>215</v>
      </c>
      <c r="C342" s="515" t="s">
        <v>3</v>
      </c>
      <c r="D342" s="516" t="s">
        <v>477</v>
      </c>
      <c r="E342" s="516" t="s">
        <v>441</v>
      </c>
      <c r="F342" s="517" t="s">
        <v>440</v>
      </c>
      <c r="N342" s="509"/>
      <c r="O342" s="509" t="s">
        <v>643</v>
      </c>
      <c r="P342" s="509"/>
    </row>
    <row r="343" spans="1:18" ht="19.5" thickBot="1">
      <c r="B343" s="490">
        <v>1</v>
      </c>
      <c r="C343" s="510" t="s">
        <v>443</v>
      </c>
      <c r="D343" s="490">
        <f t="shared" ref="D343:D369" si="67">H343*$Q$1</f>
        <v>300</v>
      </c>
      <c r="E343" s="490">
        <v>300</v>
      </c>
      <c r="F343" s="490">
        <f>L343</f>
        <v>630000</v>
      </c>
      <c r="H343" s="504">
        <v>300</v>
      </c>
      <c r="J343" s="490">
        <f t="shared" ref="J343:J367" si="68">D343*E343/3</f>
        <v>30000</v>
      </c>
      <c r="K343" s="490">
        <f t="shared" ref="K343:K367" si="69">E343*2/3*O343*$T$1/1000000</f>
        <v>600000</v>
      </c>
      <c r="L343" s="490">
        <f>SUM(J343:K343)</f>
        <v>630000</v>
      </c>
      <c r="N343" s="509"/>
      <c r="O343" s="550">
        <v>12000</v>
      </c>
      <c r="P343" s="509"/>
      <c r="R343" s="551"/>
    </row>
    <row r="344" spans="1:18" ht="19.5" thickBot="1">
      <c r="B344" s="490">
        <v>2</v>
      </c>
      <c r="C344" s="510" t="s">
        <v>444</v>
      </c>
      <c r="D344" s="490">
        <f t="shared" si="67"/>
        <v>15</v>
      </c>
      <c r="E344" s="490">
        <v>72</v>
      </c>
      <c r="F344" s="490">
        <f t="shared" ref="F344:F367" si="70">L344</f>
        <v>6360</v>
      </c>
      <c r="H344" s="504">
        <v>15</v>
      </c>
      <c r="J344" s="490">
        <f t="shared" si="68"/>
        <v>360</v>
      </c>
      <c r="K344" s="490">
        <f t="shared" si="69"/>
        <v>6000</v>
      </c>
      <c r="L344" s="490">
        <f t="shared" ref="L344:L369" si="71">SUM(J344:K344)</f>
        <v>6360</v>
      </c>
      <c r="M344" s="520"/>
      <c r="N344" s="520"/>
      <c r="O344" s="550">
        <v>500</v>
      </c>
      <c r="P344" s="509">
        <v>800</v>
      </c>
      <c r="Q344" s="63">
        <f t="shared" ref="Q344:Q346" si="72">D344*20*1000000/$T$1</f>
        <v>1200</v>
      </c>
      <c r="R344" s="551"/>
    </row>
    <row r="345" spans="1:18" ht="19.5" thickBot="1">
      <c r="A345" s="520"/>
      <c r="B345" s="490">
        <v>3</v>
      </c>
      <c r="C345" s="510" t="s">
        <v>473</v>
      </c>
      <c r="D345" s="490">
        <f t="shared" si="67"/>
        <v>60</v>
      </c>
      <c r="E345" s="490">
        <v>55.000000000000007</v>
      </c>
      <c r="F345" s="490">
        <f t="shared" si="70"/>
        <v>2933.3333333333339</v>
      </c>
      <c r="H345" s="504">
        <v>60</v>
      </c>
      <c r="J345" s="490">
        <f t="shared" si="68"/>
        <v>1100.0000000000002</v>
      </c>
      <c r="K345" s="490">
        <f t="shared" si="69"/>
        <v>1833.3333333333335</v>
      </c>
      <c r="L345" s="490">
        <f t="shared" si="71"/>
        <v>2933.3333333333339</v>
      </c>
      <c r="M345" s="520"/>
      <c r="N345" s="520"/>
      <c r="O345" s="550">
        <v>200</v>
      </c>
      <c r="P345" s="509">
        <v>300</v>
      </c>
      <c r="Q345" s="63">
        <f t="shared" si="72"/>
        <v>4800</v>
      </c>
      <c r="R345" s="551"/>
    </row>
    <row r="346" spans="1:18" ht="19.5" thickBot="1">
      <c r="A346" s="520"/>
      <c r="B346" s="490">
        <v>4</v>
      </c>
      <c r="C346" s="510" t="s">
        <v>445</v>
      </c>
      <c r="D346" s="490">
        <f t="shared" si="67"/>
        <v>52.5</v>
      </c>
      <c r="E346" s="490">
        <v>50</v>
      </c>
      <c r="F346" s="490">
        <f t="shared" si="70"/>
        <v>6708.3333333333339</v>
      </c>
      <c r="H346" s="504">
        <v>52.5</v>
      </c>
      <c r="J346" s="490">
        <f t="shared" si="68"/>
        <v>875</v>
      </c>
      <c r="K346" s="490">
        <f t="shared" si="69"/>
        <v>5833.3333333333339</v>
      </c>
      <c r="L346" s="490">
        <f t="shared" si="71"/>
        <v>6708.3333333333339</v>
      </c>
      <c r="M346" s="520"/>
      <c r="N346" s="520"/>
      <c r="O346" s="550">
        <v>700</v>
      </c>
      <c r="P346" s="139">
        <v>827</v>
      </c>
      <c r="Q346" s="63">
        <f t="shared" si="72"/>
        <v>4200</v>
      </c>
      <c r="R346" s="551"/>
    </row>
    <row r="347" spans="1:18" ht="19.5" thickBot="1">
      <c r="A347" s="520"/>
      <c r="B347" s="490">
        <v>5</v>
      </c>
      <c r="C347" s="510" t="s">
        <v>446</v>
      </c>
      <c r="D347" s="490">
        <f t="shared" si="67"/>
        <v>18.75</v>
      </c>
      <c r="E347" s="490">
        <v>77</v>
      </c>
      <c r="F347" s="490">
        <f t="shared" si="70"/>
        <v>19731.25</v>
      </c>
      <c r="H347" s="504">
        <v>18.75</v>
      </c>
      <c r="J347" s="490">
        <f t="shared" si="68"/>
        <v>481.25</v>
      </c>
      <c r="K347" s="490">
        <f t="shared" si="69"/>
        <v>19250</v>
      </c>
      <c r="L347" s="490">
        <f t="shared" si="71"/>
        <v>19731.25</v>
      </c>
      <c r="M347" s="520"/>
      <c r="N347" s="520"/>
      <c r="O347" s="550">
        <f>Q347</f>
        <v>1500</v>
      </c>
      <c r="Q347" s="63">
        <f>D347*20*1000000/$T$1</f>
        <v>1500</v>
      </c>
      <c r="R347" s="551"/>
    </row>
    <row r="348" spans="1:18" ht="19.5" thickBot="1">
      <c r="A348" s="520"/>
      <c r="B348" s="490">
        <v>6</v>
      </c>
      <c r="C348" s="510" t="s">
        <v>447</v>
      </c>
      <c r="D348" s="490">
        <f t="shared" si="67"/>
        <v>7.5</v>
      </c>
      <c r="E348" s="490">
        <v>33</v>
      </c>
      <c r="F348" s="490">
        <f t="shared" si="70"/>
        <v>8332.5</v>
      </c>
      <c r="H348" s="504">
        <v>7.5</v>
      </c>
      <c r="J348" s="490">
        <f t="shared" si="68"/>
        <v>82.5</v>
      </c>
      <c r="K348" s="490">
        <f t="shared" si="69"/>
        <v>8250</v>
      </c>
      <c r="L348" s="490">
        <f t="shared" si="71"/>
        <v>8332.5</v>
      </c>
      <c r="M348" s="520"/>
      <c r="N348" s="520"/>
      <c r="O348" s="550">
        <v>1500</v>
      </c>
      <c r="P348" s="139">
        <v>2100</v>
      </c>
      <c r="Q348" s="63">
        <f t="shared" ref="Q348:Q367" si="73">D348*20*1000000/$T$1</f>
        <v>600</v>
      </c>
      <c r="R348" s="551"/>
    </row>
    <row r="349" spans="1:18" ht="19.5" thickBot="1">
      <c r="A349" s="520"/>
      <c r="B349" s="490">
        <v>7</v>
      </c>
      <c r="C349" s="510" t="s">
        <v>448</v>
      </c>
      <c r="D349" s="490">
        <f t="shared" si="67"/>
        <v>75</v>
      </c>
      <c r="E349" s="490">
        <v>66</v>
      </c>
      <c r="F349" s="490">
        <f t="shared" si="70"/>
        <v>15400</v>
      </c>
      <c r="H349" s="504">
        <v>75</v>
      </c>
      <c r="J349" s="490">
        <f t="shared" si="68"/>
        <v>1650</v>
      </c>
      <c r="K349" s="490">
        <f t="shared" si="69"/>
        <v>13750</v>
      </c>
      <c r="L349" s="490">
        <f t="shared" si="71"/>
        <v>15400</v>
      </c>
      <c r="M349" s="520"/>
      <c r="N349" s="520"/>
      <c r="O349" s="550">
        <v>1250</v>
      </c>
      <c r="P349" s="139">
        <v>1750</v>
      </c>
      <c r="Q349" s="63">
        <f t="shared" si="73"/>
        <v>6000</v>
      </c>
      <c r="R349" s="551"/>
    </row>
    <row r="350" spans="1:18" ht="19.5" thickBot="1">
      <c r="A350" s="520"/>
      <c r="B350" s="490">
        <v>8</v>
      </c>
      <c r="C350" s="510" t="s">
        <v>474</v>
      </c>
      <c r="D350" s="490">
        <f t="shared" si="67"/>
        <v>11.25</v>
      </c>
      <c r="E350" s="490">
        <v>44</v>
      </c>
      <c r="F350" s="490">
        <f t="shared" si="70"/>
        <v>7498.333333333333</v>
      </c>
      <c r="H350" s="504">
        <v>11.25</v>
      </c>
      <c r="J350" s="490">
        <f t="shared" si="68"/>
        <v>165</v>
      </c>
      <c r="K350" s="490">
        <f t="shared" si="69"/>
        <v>7333.333333333333</v>
      </c>
      <c r="L350" s="490">
        <f t="shared" si="71"/>
        <v>7498.333333333333</v>
      </c>
      <c r="M350" s="520"/>
      <c r="N350" s="520"/>
      <c r="O350" s="550">
        <v>1000</v>
      </c>
      <c r="P350" s="139">
        <v>1500</v>
      </c>
      <c r="Q350" s="63">
        <f t="shared" si="73"/>
        <v>900</v>
      </c>
      <c r="R350" s="551"/>
    </row>
    <row r="351" spans="1:18" ht="19.5" thickBot="1">
      <c r="A351" s="520"/>
      <c r="B351" s="490">
        <v>9</v>
      </c>
      <c r="C351" s="510" t="s">
        <v>449</v>
      </c>
      <c r="D351" s="490">
        <f t="shared" si="67"/>
        <v>45</v>
      </c>
      <c r="E351" s="490">
        <v>83</v>
      </c>
      <c r="F351" s="490">
        <f t="shared" si="70"/>
        <v>51045</v>
      </c>
      <c r="H351" s="504">
        <v>45</v>
      </c>
      <c r="J351" s="490">
        <f t="shared" si="68"/>
        <v>1245</v>
      </c>
      <c r="K351" s="490">
        <f t="shared" si="69"/>
        <v>49800</v>
      </c>
      <c r="L351" s="490">
        <f t="shared" si="71"/>
        <v>51045</v>
      </c>
      <c r="M351" s="520"/>
      <c r="N351" s="520"/>
      <c r="O351" s="550">
        <f>Q351</f>
        <v>3600</v>
      </c>
      <c r="Q351" s="63">
        <f t="shared" si="73"/>
        <v>3600</v>
      </c>
      <c r="R351" s="551"/>
    </row>
    <row r="352" spans="1:18" ht="19.5" thickBot="1">
      <c r="A352" s="520"/>
      <c r="B352" s="490">
        <v>10</v>
      </c>
      <c r="C352" s="510" t="s">
        <v>450</v>
      </c>
      <c r="D352" s="490">
        <f t="shared" si="67"/>
        <v>7.5</v>
      </c>
      <c r="E352" s="490">
        <v>62</v>
      </c>
      <c r="F352" s="490">
        <f t="shared" si="70"/>
        <v>2221.666666666667</v>
      </c>
      <c r="H352" s="504">
        <v>7.5</v>
      </c>
      <c r="J352" s="490">
        <f t="shared" si="68"/>
        <v>155</v>
      </c>
      <c r="K352" s="490">
        <f t="shared" si="69"/>
        <v>2066.666666666667</v>
      </c>
      <c r="L352" s="490">
        <f t="shared" si="71"/>
        <v>2221.666666666667</v>
      </c>
      <c r="M352" s="520"/>
      <c r="N352" s="520"/>
      <c r="O352" s="550">
        <v>200</v>
      </c>
      <c r="P352" s="139">
        <v>400</v>
      </c>
      <c r="Q352" s="63">
        <f t="shared" si="73"/>
        <v>600</v>
      </c>
      <c r="R352" s="551"/>
    </row>
    <row r="353" spans="1:18" ht="19.5" thickBot="1">
      <c r="A353" s="520"/>
      <c r="B353" s="490">
        <v>11</v>
      </c>
      <c r="C353" s="510" t="s">
        <v>451</v>
      </c>
      <c r="D353" s="490">
        <f t="shared" si="67"/>
        <v>22.5</v>
      </c>
      <c r="E353" s="490">
        <v>40</v>
      </c>
      <c r="F353" s="490">
        <f t="shared" si="70"/>
        <v>12300</v>
      </c>
      <c r="H353" s="504">
        <v>22.5</v>
      </c>
      <c r="J353" s="490">
        <f t="shared" si="68"/>
        <v>300</v>
      </c>
      <c r="K353" s="490">
        <f t="shared" si="69"/>
        <v>12000</v>
      </c>
      <c r="L353" s="490">
        <f t="shared" si="71"/>
        <v>12300</v>
      </c>
      <c r="M353" s="520"/>
      <c r="N353" s="520"/>
      <c r="O353" s="550">
        <f>Q353</f>
        <v>1800</v>
      </c>
      <c r="Q353" s="63">
        <f t="shared" si="73"/>
        <v>1800</v>
      </c>
      <c r="R353" s="551"/>
    </row>
    <row r="354" spans="1:18" ht="19.5" thickBot="1">
      <c r="A354" s="520"/>
      <c r="B354" s="490">
        <v>12</v>
      </c>
      <c r="C354" s="510" t="s">
        <v>452</v>
      </c>
      <c r="D354" s="490">
        <f t="shared" si="67"/>
        <v>7.5</v>
      </c>
      <c r="E354" s="490">
        <v>55.000000000000007</v>
      </c>
      <c r="F354" s="490">
        <f t="shared" si="70"/>
        <v>5637.5000000000009</v>
      </c>
      <c r="H354" s="504">
        <v>7.5</v>
      </c>
      <c r="J354" s="490">
        <f t="shared" si="68"/>
        <v>137.50000000000003</v>
      </c>
      <c r="K354" s="490">
        <f t="shared" si="69"/>
        <v>5500.0000000000009</v>
      </c>
      <c r="L354" s="490">
        <f t="shared" si="71"/>
        <v>5637.5000000000009</v>
      </c>
      <c r="M354" s="520"/>
      <c r="N354" s="520"/>
      <c r="O354" s="550">
        <f t="shared" ref="O354:O356" si="74">Q354</f>
        <v>600</v>
      </c>
      <c r="Q354" s="63">
        <f t="shared" si="73"/>
        <v>600</v>
      </c>
      <c r="R354" s="551"/>
    </row>
    <row r="355" spans="1:18" ht="19.5" thickBot="1">
      <c r="A355" s="520"/>
      <c r="B355" s="490">
        <v>13</v>
      </c>
      <c r="C355" s="510" t="s">
        <v>454</v>
      </c>
      <c r="D355" s="490">
        <f t="shared" si="67"/>
        <v>15</v>
      </c>
      <c r="E355" s="490">
        <v>132</v>
      </c>
      <c r="F355" s="490">
        <f t="shared" si="70"/>
        <v>27060</v>
      </c>
      <c r="H355" s="504">
        <v>15</v>
      </c>
      <c r="J355" s="490">
        <f t="shared" si="68"/>
        <v>660</v>
      </c>
      <c r="K355" s="490">
        <f t="shared" si="69"/>
        <v>26400</v>
      </c>
      <c r="L355" s="490">
        <f t="shared" si="71"/>
        <v>27060</v>
      </c>
      <c r="M355" s="520"/>
      <c r="N355" s="520"/>
      <c r="O355" s="550">
        <f t="shared" si="74"/>
        <v>1200</v>
      </c>
      <c r="Q355" s="63">
        <f t="shared" si="73"/>
        <v>1200</v>
      </c>
      <c r="R355" s="551"/>
    </row>
    <row r="356" spans="1:18" ht="19.5" thickBot="1">
      <c r="A356" s="520"/>
      <c r="B356" s="490">
        <v>14</v>
      </c>
      <c r="C356" s="510" t="s">
        <v>455</v>
      </c>
      <c r="D356" s="490">
        <f t="shared" si="67"/>
        <v>11.25</v>
      </c>
      <c r="E356" s="490">
        <v>220.00000000000003</v>
      </c>
      <c r="F356" s="490">
        <f t="shared" si="70"/>
        <v>33825.000000000007</v>
      </c>
      <c r="H356" s="504">
        <v>11.25</v>
      </c>
      <c r="J356" s="490">
        <f t="shared" si="68"/>
        <v>825.00000000000011</v>
      </c>
      <c r="K356" s="490">
        <f t="shared" si="69"/>
        <v>33000.000000000007</v>
      </c>
      <c r="L356" s="490">
        <f t="shared" si="71"/>
        <v>33825.000000000007</v>
      </c>
      <c r="M356" s="520"/>
      <c r="N356" s="520"/>
      <c r="O356" s="550">
        <f t="shared" si="74"/>
        <v>900</v>
      </c>
      <c r="Q356" s="63">
        <f t="shared" si="73"/>
        <v>900</v>
      </c>
      <c r="R356" s="551"/>
    </row>
    <row r="357" spans="1:18" ht="19.5" thickBot="1">
      <c r="A357" s="520"/>
      <c r="B357" s="490">
        <v>15</v>
      </c>
      <c r="C357" s="510" t="s">
        <v>456</v>
      </c>
      <c r="D357" s="490">
        <f t="shared" si="67"/>
        <v>13.5</v>
      </c>
      <c r="E357" s="490">
        <v>132</v>
      </c>
      <c r="F357" s="490">
        <f t="shared" si="70"/>
        <v>22594</v>
      </c>
      <c r="H357" s="504">
        <v>13.5</v>
      </c>
      <c r="J357" s="490">
        <f t="shared" si="68"/>
        <v>594</v>
      </c>
      <c r="K357" s="490">
        <f t="shared" si="69"/>
        <v>22000</v>
      </c>
      <c r="L357" s="490">
        <f t="shared" si="71"/>
        <v>22594</v>
      </c>
      <c r="M357" s="520"/>
      <c r="N357" s="520"/>
      <c r="O357" s="550">
        <v>1000</v>
      </c>
      <c r="P357" s="139">
        <v>1450</v>
      </c>
      <c r="Q357" s="63">
        <f t="shared" si="73"/>
        <v>1080</v>
      </c>
      <c r="R357" s="551"/>
    </row>
    <row r="358" spans="1:18" ht="19.5" thickBot="1">
      <c r="A358" s="520"/>
      <c r="B358" s="490">
        <v>16</v>
      </c>
      <c r="C358" s="510" t="s">
        <v>457</v>
      </c>
      <c r="D358" s="490">
        <f t="shared" si="67"/>
        <v>37.5</v>
      </c>
      <c r="E358" s="490">
        <v>66</v>
      </c>
      <c r="F358" s="490">
        <f t="shared" si="70"/>
        <v>33825</v>
      </c>
      <c r="H358" s="504">
        <v>37.5</v>
      </c>
      <c r="J358" s="490">
        <f t="shared" si="68"/>
        <v>825</v>
      </c>
      <c r="K358" s="490">
        <f t="shared" si="69"/>
        <v>33000</v>
      </c>
      <c r="L358" s="490">
        <f t="shared" si="71"/>
        <v>33825</v>
      </c>
      <c r="M358" s="520"/>
      <c r="N358" s="520"/>
      <c r="O358" s="550">
        <f>Q358</f>
        <v>3000</v>
      </c>
      <c r="Q358" s="63">
        <f t="shared" si="73"/>
        <v>3000</v>
      </c>
      <c r="R358" s="551"/>
    </row>
    <row r="359" spans="1:18" ht="19.5" thickBot="1">
      <c r="A359" s="520"/>
      <c r="B359" s="490">
        <v>17</v>
      </c>
      <c r="C359" s="510" t="s">
        <v>458</v>
      </c>
      <c r="D359" s="490">
        <f t="shared" si="67"/>
        <v>11.25</v>
      </c>
      <c r="E359" s="490">
        <v>72</v>
      </c>
      <c r="F359" s="490">
        <f t="shared" si="70"/>
        <v>11070</v>
      </c>
      <c r="H359" s="504">
        <v>11.25</v>
      </c>
      <c r="J359" s="490">
        <f t="shared" si="68"/>
        <v>270</v>
      </c>
      <c r="K359" s="490">
        <f t="shared" si="69"/>
        <v>10800</v>
      </c>
      <c r="L359" s="490">
        <f t="shared" si="71"/>
        <v>11070</v>
      </c>
      <c r="M359" s="520"/>
      <c r="N359" s="520"/>
      <c r="O359" s="550">
        <f t="shared" ref="O359:O367" si="75">Q359</f>
        <v>900</v>
      </c>
      <c r="Q359" s="63">
        <f t="shared" si="73"/>
        <v>900</v>
      </c>
      <c r="R359" s="551"/>
    </row>
    <row r="360" spans="1:18" ht="19.5" thickBot="1">
      <c r="A360" s="520"/>
      <c r="B360" s="490">
        <v>18</v>
      </c>
      <c r="C360" s="510" t="s">
        <v>461</v>
      </c>
      <c r="D360" s="490">
        <f t="shared" si="67"/>
        <v>15</v>
      </c>
      <c r="E360" s="490">
        <v>40</v>
      </c>
      <c r="F360" s="490">
        <f t="shared" si="70"/>
        <v>8200</v>
      </c>
      <c r="H360" s="504">
        <v>15</v>
      </c>
      <c r="J360" s="490">
        <f t="shared" si="68"/>
        <v>200</v>
      </c>
      <c r="K360" s="490">
        <f t="shared" si="69"/>
        <v>8000</v>
      </c>
      <c r="L360" s="490">
        <f t="shared" si="71"/>
        <v>8200</v>
      </c>
      <c r="M360" s="520"/>
      <c r="N360" s="520"/>
      <c r="O360" s="550">
        <f t="shared" si="75"/>
        <v>1200</v>
      </c>
      <c r="Q360" s="63">
        <f t="shared" si="73"/>
        <v>1200</v>
      </c>
      <c r="R360" s="551"/>
    </row>
    <row r="361" spans="1:18" ht="19.5" thickBot="1">
      <c r="A361" s="520"/>
      <c r="B361" s="490">
        <v>19</v>
      </c>
      <c r="C361" s="510" t="s">
        <v>462</v>
      </c>
      <c r="D361" s="490">
        <f t="shared" si="67"/>
        <v>60</v>
      </c>
      <c r="E361" s="490">
        <v>55.000000000000007</v>
      </c>
      <c r="F361" s="490">
        <f t="shared" si="70"/>
        <v>45100.000000000007</v>
      </c>
      <c r="H361" s="504">
        <v>60</v>
      </c>
      <c r="J361" s="490">
        <f t="shared" si="68"/>
        <v>1100.0000000000002</v>
      </c>
      <c r="K361" s="490">
        <f t="shared" si="69"/>
        <v>44000.000000000007</v>
      </c>
      <c r="L361" s="490">
        <f t="shared" si="71"/>
        <v>45100.000000000007</v>
      </c>
      <c r="M361" s="520"/>
      <c r="N361" s="520"/>
      <c r="O361" s="550">
        <f t="shared" si="75"/>
        <v>4800</v>
      </c>
      <c r="Q361" s="63">
        <f t="shared" si="73"/>
        <v>4800</v>
      </c>
      <c r="R361" s="551"/>
    </row>
    <row r="362" spans="1:18" ht="19.5" thickBot="1">
      <c r="A362" s="520"/>
      <c r="B362" s="490">
        <v>20</v>
      </c>
      <c r="C362" s="510" t="s">
        <v>463</v>
      </c>
      <c r="D362" s="490">
        <f t="shared" si="67"/>
        <v>30</v>
      </c>
      <c r="E362" s="490">
        <v>77</v>
      </c>
      <c r="F362" s="490">
        <f t="shared" si="70"/>
        <v>31570</v>
      </c>
      <c r="H362" s="504">
        <v>30</v>
      </c>
      <c r="J362" s="490">
        <f t="shared" si="68"/>
        <v>770</v>
      </c>
      <c r="K362" s="490">
        <f t="shared" si="69"/>
        <v>30800</v>
      </c>
      <c r="L362" s="490">
        <f t="shared" si="71"/>
        <v>31570</v>
      </c>
      <c r="M362" s="520"/>
      <c r="N362" s="520"/>
      <c r="O362" s="550">
        <f t="shared" si="75"/>
        <v>2400</v>
      </c>
      <c r="Q362" s="63">
        <f t="shared" si="73"/>
        <v>2400</v>
      </c>
      <c r="R362" s="551"/>
    </row>
    <row r="363" spans="1:18" ht="19.5" thickBot="1">
      <c r="A363" s="520"/>
      <c r="B363" s="490">
        <v>21</v>
      </c>
      <c r="C363" s="510" t="s">
        <v>464</v>
      </c>
      <c r="D363" s="490">
        <f t="shared" si="67"/>
        <v>75</v>
      </c>
      <c r="E363" s="490">
        <v>44</v>
      </c>
      <c r="F363" s="490">
        <f t="shared" si="70"/>
        <v>45100</v>
      </c>
      <c r="H363" s="504">
        <v>75</v>
      </c>
      <c r="J363" s="490">
        <f t="shared" si="68"/>
        <v>1100</v>
      </c>
      <c r="K363" s="490">
        <f t="shared" si="69"/>
        <v>44000</v>
      </c>
      <c r="L363" s="490">
        <f t="shared" si="71"/>
        <v>45100</v>
      </c>
      <c r="M363" s="520"/>
      <c r="N363" s="520"/>
      <c r="O363" s="550">
        <f t="shared" si="75"/>
        <v>6000</v>
      </c>
      <c r="Q363" s="63">
        <f t="shared" si="73"/>
        <v>6000</v>
      </c>
      <c r="R363" s="551"/>
    </row>
    <row r="364" spans="1:18" ht="19.5" thickBot="1">
      <c r="A364" s="520"/>
      <c r="B364" s="490">
        <v>22</v>
      </c>
      <c r="C364" s="510" t="s">
        <v>466</v>
      </c>
      <c r="D364" s="490">
        <f t="shared" si="67"/>
        <v>37.5</v>
      </c>
      <c r="E364" s="490">
        <v>55.000000000000007</v>
      </c>
      <c r="F364" s="490">
        <f t="shared" si="70"/>
        <v>28187.500000000004</v>
      </c>
      <c r="H364" s="504">
        <v>37.5</v>
      </c>
      <c r="J364" s="490">
        <f t="shared" si="68"/>
        <v>687.50000000000011</v>
      </c>
      <c r="K364" s="490">
        <f t="shared" si="69"/>
        <v>27500.000000000004</v>
      </c>
      <c r="L364" s="490">
        <f t="shared" si="71"/>
        <v>28187.500000000004</v>
      </c>
      <c r="M364" s="520"/>
      <c r="N364" s="520"/>
      <c r="O364" s="550">
        <f t="shared" si="75"/>
        <v>3000</v>
      </c>
      <c r="Q364" s="63">
        <f t="shared" si="73"/>
        <v>3000</v>
      </c>
      <c r="R364" s="551"/>
    </row>
    <row r="365" spans="1:18" ht="19.5" thickBot="1">
      <c r="A365" s="520"/>
      <c r="B365" s="490">
        <v>23</v>
      </c>
      <c r="C365" s="510" t="s">
        <v>467</v>
      </c>
      <c r="D365" s="490">
        <f t="shared" si="67"/>
        <v>52.5</v>
      </c>
      <c r="E365" s="490">
        <v>50</v>
      </c>
      <c r="F365" s="490">
        <f t="shared" si="70"/>
        <v>35875</v>
      </c>
      <c r="H365" s="504">
        <v>52.5</v>
      </c>
      <c r="J365" s="490">
        <f t="shared" si="68"/>
        <v>875</v>
      </c>
      <c r="K365" s="490">
        <f t="shared" si="69"/>
        <v>35000</v>
      </c>
      <c r="L365" s="490">
        <f t="shared" si="71"/>
        <v>35875</v>
      </c>
      <c r="M365" s="520"/>
      <c r="N365" s="520"/>
      <c r="O365" s="550">
        <f t="shared" si="75"/>
        <v>4200</v>
      </c>
      <c r="Q365" s="63">
        <f t="shared" si="73"/>
        <v>4200</v>
      </c>
      <c r="R365" s="551"/>
    </row>
    <row r="366" spans="1:18" ht="19.5" thickBot="1">
      <c r="A366" s="520"/>
      <c r="B366" s="490">
        <v>24</v>
      </c>
      <c r="C366" s="510" t="s">
        <v>468</v>
      </c>
      <c r="D366" s="490">
        <f t="shared" si="67"/>
        <v>11.25</v>
      </c>
      <c r="E366" s="490">
        <v>88</v>
      </c>
      <c r="F366" s="490">
        <f t="shared" si="70"/>
        <v>13530</v>
      </c>
      <c r="H366" s="504">
        <v>11.25</v>
      </c>
      <c r="J366" s="490">
        <f t="shared" si="68"/>
        <v>330</v>
      </c>
      <c r="K366" s="490">
        <f t="shared" si="69"/>
        <v>13200</v>
      </c>
      <c r="L366" s="490">
        <f t="shared" si="71"/>
        <v>13530</v>
      </c>
      <c r="M366" s="520"/>
      <c r="N366" s="520"/>
      <c r="O366" s="550">
        <f t="shared" si="75"/>
        <v>900</v>
      </c>
      <c r="Q366" s="63">
        <f t="shared" si="73"/>
        <v>900</v>
      </c>
      <c r="R366" s="551"/>
    </row>
    <row r="367" spans="1:18" ht="19.5" thickBot="1">
      <c r="A367" s="520"/>
      <c r="B367" s="490">
        <v>25</v>
      </c>
      <c r="C367" s="510" t="s">
        <v>475</v>
      </c>
      <c r="D367" s="490">
        <f t="shared" si="67"/>
        <v>15</v>
      </c>
      <c r="E367" s="490">
        <v>220.00000000000003</v>
      </c>
      <c r="F367" s="490">
        <f t="shared" si="70"/>
        <v>45100.000000000007</v>
      </c>
      <c r="H367" s="504">
        <v>15</v>
      </c>
      <c r="J367" s="490">
        <f t="shared" si="68"/>
        <v>1100.0000000000002</v>
      </c>
      <c r="K367" s="490">
        <f t="shared" si="69"/>
        <v>44000.000000000007</v>
      </c>
      <c r="L367" s="490">
        <f t="shared" si="71"/>
        <v>45100.000000000007</v>
      </c>
      <c r="M367" s="520"/>
      <c r="N367" s="520"/>
      <c r="O367" s="550">
        <f t="shared" si="75"/>
        <v>1200</v>
      </c>
      <c r="Q367" s="63">
        <f t="shared" si="73"/>
        <v>1200</v>
      </c>
      <c r="R367" s="551"/>
    </row>
    <row r="368" spans="1:18" ht="19.5" thickBot="1">
      <c r="B368" s="490">
        <v>26</v>
      </c>
      <c r="C368" s="510"/>
      <c r="D368" s="490">
        <f t="shared" si="67"/>
        <v>0</v>
      </c>
      <c r="E368" s="490"/>
      <c r="F368" s="490">
        <f t="shared" ref="F368:F369" si="76">D368*E368</f>
        <v>0</v>
      </c>
      <c r="J368" s="490">
        <f t="shared" ref="J368:J369" si="77">D368*E368/3</f>
        <v>0</v>
      </c>
      <c r="K368" s="490">
        <f t="shared" ref="K368:K369" si="78">E368*2/3*O368*$T$1/1000000</f>
        <v>0</v>
      </c>
      <c r="L368" s="490">
        <f t="shared" si="71"/>
        <v>0</v>
      </c>
      <c r="M368" s="520"/>
      <c r="N368" s="520"/>
      <c r="O368" s="550"/>
      <c r="Q368" s="63">
        <f t="shared" ref="Q368:Q369" si="79">D368*10*1000000/$T$1</f>
        <v>0</v>
      </c>
      <c r="R368" s="551"/>
    </row>
    <row r="369" spans="2:18" ht="19.5" thickBot="1">
      <c r="B369" s="490">
        <v>27</v>
      </c>
      <c r="C369" s="510"/>
      <c r="D369" s="490">
        <f t="shared" si="67"/>
        <v>0</v>
      </c>
      <c r="E369" s="490"/>
      <c r="F369" s="490">
        <f t="shared" si="76"/>
        <v>0</v>
      </c>
      <c r="J369" s="490">
        <f t="shared" si="77"/>
        <v>0</v>
      </c>
      <c r="K369" s="490">
        <f t="shared" si="78"/>
        <v>0</v>
      </c>
      <c r="L369" s="490">
        <f t="shared" si="71"/>
        <v>0</v>
      </c>
      <c r="M369" s="520"/>
      <c r="N369" s="520"/>
      <c r="O369" s="550"/>
      <c r="Q369" s="63">
        <f t="shared" si="79"/>
        <v>0</v>
      </c>
      <c r="R369" s="551"/>
    </row>
    <row r="370" spans="2:18" ht="19.5" thickBot="1">
      <c r="B370" s="511"/>
      <c r="C370" s="514"/>
      <c r="D370" s="513" t="s">
        <v>1</v>
      </c>
      <c r="E370" s="490">
        <f>SUM(E343:E369)</f>
        <v>2188</v>
      </c>
      <c r="F370" s="490">
        <f>SUM(F343:F369)</f>
        <v>1149204.4166666667</v>
      </c>
    </row>
    <row r="374" spans="2:18" ht="19.5" thickBot="1">
      <c r="B374" s="518" t="s">
        <v>479</v>
      </c>
      <c r="C374" s="508"/>
      <c r="D374" s="508"/>
      <c r="E374" s="508"/>
      <c r="F374" s="508"/>
    </row>
    <row r="375" spans="2:18" ht="30.75" thickBot="1">
      <c r="B375" s="515" t="s">
        <v>215</v>
      </c>
      <c r="C375" s="515" t="s">
        <v>3</v>
      </c>
      <c r="D375" s="516" t="s">
        <v>477</v>
      </c>
      <c r="E375" s="516" t="s">
        <v>441</v>
      </c>
      <c r="F375" s="517" t="s">
        <v>440</v>
      </c>
    </row>
    <row r="376" spans="2:18" ht="19.5" thickBot="1">
      <c r="B376" s="490">
        <v>1</v>
      </c>
      <c r="C376" s="510" t="s">
        <v>480</v>
      </c>
      <c r="D376" s="490">
        <f t="shared" ref="D376:D392" si="80">H376*$Q$1</f>
        <v>11.5</v>
      </c>
      <c r="E376" s="490">
        <v>100</v>
      </c>
      <c r="F376" s="490">
        <f>D376*E376</f>
        <v>1150</v>
      </c>
      <c r="H376" s="504">
        <v>11.5</v>
      </c>
      <c r="I376" s="508"/>
      <c r="J376" s="139"/>
      <c r="K376" s="139"/>
    </row>
    <row r="377" spans="2:18" ht="19.5" thickBot="1">
      <c r="B377" s="490">
        <v>2</v>
      </c>
      <c r="C377" s="510" t="s">
        <v>481</v>
      </c>
      <c r="D377" s="490">
        <f t="shared" si="80"/>
        <v>7.5</v>
      </c>
      <c r="E377" s="490">
        <v>300</v>
      </c>
      <c r="F377" s="490">
        <f t="shared" ref="F377:F392" si="81">D377*E377</f>
        <v>2250</v>
      </c>
      <c r="H377" s="504">
        <v>7.5</v>
      </c>
      <c r="I377" s="508"/>
      <c r="J377" s="139"/>
      <c r="K377" s="139"/>
    </row>
    <row r="378" spans="2:18" ht="29.25" thickBot="1">
      <c r="B378" s="490">
        <v>3</v>
      </c>
      <c r="C378" s="510" t="s">
        <v>482</v>
      </c>
      <c r="D378" s="490">
        <f t="shared" si="80"/>
        <v>22.5</v>
      </c>
      <c r="E378" s="490">
        <v>100</v>
      </c>
      <c r="F378" s="490">
        <f t="shared" si="81"/>
        <v>2250</v>
      </c>
      <c r="H378" s="504">
        <v>22.5</v>
      </c>
      <c r="I378" s="508"/>
      <c r="J378" s="139"/>
      <c r="K378" s="139"/>
    </row>
    <row r="379" spans="2:18" ht="19.5" thickBot="1">
      <c r="B379" s="490">
        <v>4</v>
      </c>
      <c r="C379" s="510" t="s">
        <v>483</v>
      </c>
      <c r="D379" s="490">
        <f t="shared" si="80"/>
        <v>13</v>
      </c>
      <c r="E379" s="490">
        <v>150</v>
      </c>
      <c r="F379" s="490">
        <f t="shared" si="81"/>
        <v>1950</v>
      </c>
      <c r="H379" s="504">
        <v>13</v>
      </c>
      <c r="I379" s="508"/>
      <c r="J379" s="139"/>
      <c r="K379" s="139"/>
    </row>
    <row r="380" spans="2:18" ht="19.5" thickBot="1">
      <c r="B380" s="490">
        <v>5</v>
      </c>
      <c r="C380" s="510" t="s">
        <v>484</v>
      </c>
      <c r="D380" s="490">
        <f t="shared" si="80"/>
        <v>9</v>
      </c>
      <c r="E380" s="490">
        <v>200</v>
      </c>
      <c r="F380" s="490">
        <f t="shared" si="81"/>
        <v>1800</v>
      </c>
      <c r="H380" s="504">
        <v>9</v>
      </c>
      <c r="I380" s="508"/>
      <c r="J380" s="139"/>
      <c r="K380" s="139"/>
    </row>
    <row r="381" spans="2:18" ht="19.5" thickBot="1">
      <c r="B381" s="490">
        <v>6</v>
      </c>
      <c r="C381" s="510" t="s">
        <v>485</v>
      </c>
      <c r="D381" s="490">
        <f t="shared" si="80"/>
        <v>6</v>
      </c>
      <c r="E381" s="490">
        <v>250</v>
      </c>
      <c r="F381" s="490">
        <f t="shared" si="81"/>
        <v>1500</v>
      </c>
      <c r="H381" s="504">
        <v>6</v>
      </c>
      <c r="I381" s="508"/>
      <c r="J381" s="139"/>
      <c r="K381" s="139"/>
    </row>
    <row r="382" spans="2:18" ht="29.25" thickBot="1">
      <c r="B382" s="490">
        <v>7</v>
      </c>
      <c r="C382" s="510" t="s">
        <v>486</v>
      </c>
      <c r="D382" s="490">
        <f t="shared" si="80"/>
        <v>10</v>
      </c>
      <c r="E382" s="490">
        <v>120</v>
      </c>
      <c r="F382" s="490">
        <f t="shared" si="81"/>
        <v>1200</v>
      </c>
      <c r="H382" s="504">
        <v>10</v>
      </c>
      <c r="I382" s="508"/>
      <c r="J382" s="139"/>
      <c r="K382" s="139"/>
    </row>
    <row r="383" spans="2:18" ht="19.5" thickBot="1">
      <c r="B383" s="490">
        <v>8</v>
      </c>
      <c r="C383" s="510" t="s">
        <v>487</v>
      </c>
      <c r="D383" s="490">
        <f t="shared" si="80"/>
        <v>13.5</v>
      </c>
      <c r="E383" s="490">
        <v>150</v>
      </c>
      <c r="F383" s="490">
        <f t="shared" si="81"/>
        <v>2025</v>
      </c>
      <c r="H383" s="504">
        <v>13.5</v>
      </c>
      <c r="I383" s="508"/>
      <c r="J383" s="139"/>
      <c r="K383" s="139"/>
    </row>
    <row r="384" spans="2:18" ht="19.5" thickBot="1">
      <c r="B384" s="490">
        <v>9</v>
      </c>
      <c r="C384" s="510" t="s">
        <v>488</v>
      </c>
      <c r="D384" s="490">
        <f t="shared" si="80"/>
        <v>19.5</v>
      </c>
      <c r="E384" s="490">
        <v>100</v>
      </c>
      <c r="F384" s="490">
        <f t="shared" si="81"/>
        <v>1950</v>
      </c>
      <c r="H384" s="504">
        <v>19.5</v>
      </c>
      <c r="I384" s="508"/>
      <c r="J384" s="139"/>
      <c r="K384" s="139"/>
    </row>
    <row r="385" spans="2:11" ht="19.5" thickBot="1">
      <c r="B385" s="490">
        <v>10</v>
      </c>
      <c r="C385" s="510" t="s">
        <v>489</v>
      </c>
      <c r="D385" s="490">
        <f t="shared" si="80"/>
        <v>34</v>
      </c>
      <c r="E385" s="490">
        <v>120</v>
      </c>
      <c r="F385" s="490">
        <f t="shared" si="81"/>
        <v>4080</v>
      </c>
      <c r="H385" s="504">
        <v>34</v>
      </c>
      <c r="I385" s="508"/>
      <c r="J385" s="139"/>
      <c r="K385" s="139"/>
    </row>
    <row r="386" spans="2:11" ht="19.5" thickBot="1">
      <c r="B386" s="490">
        <v>11</v>
      </c>
      <c r="C386" s="510" t="s">
        <v>490</v>
      </c>
      <c r="D386" s="490">
        <f t="shared" si="80"/>
        <v>34</v>
      </c>
      <c r="E386" s="490">
        <v>100</v>
      </c>
      <c r="F386" s="490">
        <f t="shared" si="81"/>
        <v>3400</v>
      </c>
      <c r="H386" s="504">
        <v>34</v>
      </c>
      <c r="I386" s="508"/>
      <c r="J386" s="139"/>
      <c r="K386" s="139"/>
    </row>
    <row r="387" spans="2:11" ht="19.5" thickBot="1">
      <c r="B387" s="490">
        <v>12</v>
      </c>
      <c r="C387" s="510" t="s">
        <v>491</v>
      </c>
      <c r="D387" s="490">
        <f t="shared" si="80"/>
        <v>30</v>
      </c>
      <c r="E387" s="490">
        <v>130</v>
      </c>
      <c r="F387" s="490">
        <f t="shared" si="81"/>
        <v>3900</v>
      </c>
      <c r="H387" s="504">
        <v>30</v>
      </c>
      <c r="I387" s="508"/>
      <c r="J387" s="139"/>
      <c r="K387" s="139"/>
    </row>
    <row r="388" spans="2:11" ht="19.5" thickBot="1">
      <c r="B388" s="490">
        <v>13</v>
      </c>
      <c r="C388" s="510" t="s">
        <v>492</v>
      </c>
      <c r="D388" s="490">
        <f t="shared" si="80"/>
        <v>45</v>
      </c>
      <c r="E388" s="490">
        <v>80</v>
      </c>
      <c r="F388" s="490">
        <f t="shared" si="81"/>
        <v>3600</v>
      </c>
      <c r="H388" s="504">
        <v>45</v>
      </c>
      <c r="I388" s="508"/>
      <c r="J388" s="139"/>
      <c r="K388" s="139"/>
    </row>
    <row r="389" spans="2:11" ht="29.25" thickBot="1">
      <c r="B389" s="490">
        <v>14</v>
      </c>
      <c r="C389" s="510" t="s">
        <v>493</v>
      </c>
      <c r="D389" s="490">
        <f t="shared" si="80"/>
        <v>15</v>
      </c>
      <c r="E389" s="490">
        <v>150</v>
      </c>
      <c r="F389" s="490">
        <f t="shared" si="81"/>
        <v>2250</v>
      </c>
      <c r="H389" s="504">
        <v>15</v>
      </c>
      <c r="I389" s="508"/>
      <c r="J389" s="139"/>
      <c r="K389" s="139"/>
    </row>
    <row r="390" spans="2:11" ht="19.5" thickBot="1">
      <c r="B390" s="490">
        <v>15</v>
      </c>
      <c r="C390" s="510"/>
      <c r="D390" s="490">
        <f t="shared" si="80"/>
        <v>0</v>
      </c>
      <c r="E390" s="490"/>
      <c r="F390" s="490">
        <f t="shared" si="81"/>
        <v>0</v>
      </c>
      <c r="J390" s="139"/>
      <c r="K390" s="139"/>
    </row>
    <row r="391" spans="2:11" ht="19.5" thickBot="1">
      <c r="B391" s="490">
        <v>16</v>
      </c>
      <c r="C391" s="510"/>
      <c r="D391" s="490">
        <f t="shared" si="80"/>
        <v>0</v>
      </c>
      <c r="E391" s="490"/>
      <c r="F391" s="490">
        <f t="shared" si="81"/>
        <v>0</v>
      </c>
      <c r="J391" s="139"/>
      <c r="K391" s="139"/>
    </row>
    <row r="392" spans="2:11" ht="19.5" thickBot="1">
      <c r="B392" s="490">
        <v>17</v>
      </c>
      <c r="C392" s="510"/>
      <c r="D392" s="490">
        <f t="shared" si="80"/>
        <v>0</v>
      </c>
      <c r="E392" s="490"/>
      <c r="F392" s="490">
        <f t="shared" si="81"/>
        <v>0</v>
      </c>
      <c r="I392" s="139"/>
      <c r="J392" s="139"/>
      <c r="K392" s="139"/>
    </row>
    <row r="393" spans="2:11" ht="19.5" thickBot="1">
      <c r="B393" s="511"/>
      <c r="C393" s="514"/>
      <c r="D393" s="513" t="s">
        <v>1</v>
      </c>
      <c r="E393" s="490">
        <f>SUM(E376:E392)</f>
        <v>2050</v>
      </c>
      <c r="F393" s="490">
        <f>SUM(F376:F392)</f>
        <v>33305</v>
      </c>
      <c r="I393" s="139"/>
      <c r="J393" s="139"/>
      <c r="K393" s="139"/>
    </row>
    <row r="398" spans="2:11" ht="19.5" thickBot="1">
      <c r="B398" s="518" t="s">
        <v>495</v>
      </c>
      <c r="C398" s="508"/>
      <c r="D398" s="508"/>
      <c r="E398" s="508"/>
      <c r="F398" s="508"/>
      <c r="I398" s="139"/>
      <c r="J398" s="139"/>
      <c r="K398" s="139"/>
    </row>
    <row r="399" spans="2:11" ht="30.75" thickBot="1">
      <c r="B399" s="515" t="s">
        <v>215</v>
      </c>
      <c r="C399" s="515" t="s">
        <v>3</v>
      </c>
      <c r="D399" s="516" t="s">
        <v>477</v>
      </c>
      <c r="E399" s="516" t="s">
        <v>441</v>
      </c>
      <c r="F399" s="517" t="s">
        <v>440</v>
      </c>
      <c r="I399" s="139"/>
      <c r="J399" s="139"/>
      <c r="K399" s="139"/>
    </row>
    <row r="400" spans="2:11" ht="19.5" thickBot="1">
      <c r="B400" s="490">
        <v>1</v>
      </c>
      <c r="C400" s="510" t="s">
        <v>496</v>
      </c>
      <c r="D400" s="490">
        <f>H400*$Q$1</f>
        <v>7</v>
      </c>
      <c r="E400" s="490">
        <v>1500</v>
      </c>
      <c r="F400" s="490">
        <f>D400*E400</f>
        <v>10500</v>
      </c>
      <c r="H400" s="504">
        <v>7</v>
      </c>
      <c r="I400" s="139"/>
      <c r="J400" s="139"/>
      <c r="K400" s="139"/>
    </row>
    <row r="401" spans="2:11" ht="19.5" thickBot="1">
      <c r="B401" s="490">
        <v>2</v>
      </c>
      <c r="C401" s="510" t="s">
        <v>497</v>
      </c>
      <c r="D401" s="490">
        <f>H401*$Q$1</f>
        <v>20</v>
      </c>
      <c r="E401" s="490">
        <v>360</v>
      </c>
      <c r="F401" s="490">
        <f t="shared" ref="F401:F404" si="82">D401*E401</f>
        <v>7200</v>
      </c>
      <c r="H401" s="504">
        <v>20</v>
      </c>
      <c r="I401" s="139"/>
      <c r="J401" s="139"/>
      <c r="K401" s="139"/>
    </row>
    <row r="402" spans="2:11" ht="19.5" thickBot="1">
      <c r="B402" s="490">
        <v>3</v>
      </c>
      <c r="C402" s="510" t="s">
        <v>498</v>
      </c>
      <c r="D402" s="490">
        <f>H402*$Q$1</f>
        <v>3</v>
      </c>
      <c r="E402" s="490">
        <v>3000</v>
      </c>
      <c r="F402" s="490">
        <f t="shared" si="82"/>
        <v>9000</v>
      </c>
      <c r="H402" s="504">
        <v>3</v>
      </c>
      <c r="I402" s="139"/>
      <c r="J402" s="139"/>
      <c r="K402" s="139"/>
    </row>
    <row r="403" spans="2:11" ht="19.5" thickBot="1">
      <c r="B403" s="490">
        <v>4</v>
      </c>
      <c r="C403" s="510"/>
      <c r="D403" s="490">
        <f>H403*$Q$1</f>
        <v>0</v>
      </c>
      <c r="E403" s="490"/>
      <c r="F403" s="490">
        <f t="shared" si="82"/>
        <v>0</v>
      </c>
      <c r="I403" s="139"/>
      <c r="J403" s="139"/>
      <c r="K403" s="139"/>
    </row>
    <row r="404" spans="2:11" ht="19.5" thickBot="1">
      <c r="B404" s="490">
        <v>5</v>
      </c>
      <c r="C404" s="510"/>
      <c r="D404" s="490">
        <f>H404*$Q$1</f>
        <v>0</v>
      </c>
      <c r="E404" s="490"/>
      <c r="F404" s="490">
        <f t="shared" si="82"/>
        <v>0</v>
      </c>
      <c r="I404" s="139"/>
      <c r="J404" s="139"/>
      <c r="K404" s="139"/>
    </row>
    <row r="405" spans="2:11" ht="19.5" thickBot="1">
      <c r="B405" s="511"/>
      <c r="C405" s="514"/>
      <c r="D405" s="513" t="s">
        <v>1</v>
      </c>
      <c r="E405" s="490">
        <f>SUM(E400:E404)</f>
        <v>4860</v>
      </c>
      <c r="F405" s="490">
        <f>SUM(F400:F404)</f>
        <v>26700</v>
      </c>
      <c r="I405" s="139"/>
      <c r="J405" s="139"/>
      <c r="K405" s="139"/>
    </row>
    <row r="409" spans="2:11" ht="19.5" thickBot="1">
      <c r="B409" s="518" t="s">
        <v>501</v>
      </c>
      <c r="C409" s="508"/>
      <c r="D409" s="508"/>
      <c r="E409" s="508"/>
      <c r="F409" s="508"/>
      <c r="I409" s="139"/>
      <c r="J409" s="139"/>
      <c r="K409" s="139"/>
    </row>
    <row r="410" spans="2:11" ht="30.75" thickBot="1">
      <c r="B410" s="515" t="s">
        <v>215</v>
      </c>
      <c r="C410" s="515" t="s">
        <v>3</v>
      </c>
      <c r="D410" s="516" t="s">
        <v>477</v>
      </c>
      <c r="E410" s="516" t="s">
        <v>441</v>
      </c>
      <c r="F410" s="517" t="s">
        <v>440</v>
      </c>
      <c r="I410" s="139"/>
      <c r="J410" s="139"/>
      <c r="K410" s="139"/>
    </row>
    <row r="411" spans="2:11" ht="19.5" thickBot="1">
      <c r="B411" s="490">
        <v>1</v>
      </c>
      <c r="C411" s="510" t="s">
        <v>502</v>
      </c>
      <c r="D411" s="490">
        <f>H411*$Q$1</f>
        <v>1</v>
      </c>
      <c r="E411" s="490">
        <v>200</v>
      </c>
      <c r="F411" s="490">
        <f>D411*E411</f>
        <v>200</v>
      </c>
      <c r="H411" s="504">
        <v>1</v>
      </c>
      <c r="I411" s="139"/>
      <c r="J411" s="139"/>
      <c r="K411" s="139"/>
    </row>
    <row r="412" spans="2:11" ht="19.5" thickBot="1">
      <c r="B412" s="490">
        <v>2</v>
      </c>
      <c r="C412" s="510" t="s">
        <v>503</v>
      </c>
      <c r="D412" s="490">
        <f>H412*$Q$1</f>
        <v>10</v>
      </c>
      <c r="E412" s="490">
        <v>1000</v>
      </c>
      <c r="F412" s="490">
        <f t="shared" ref="F412:F415" si="83">D412*E412</f>
        <v>10000</v>
      </c>
      <c r="H412" s="504">
        <v>10</v>
      </c>
      <c r="I412" s="139"/>
      <c r="J412" s="139"/>
      <c r="K412" s="139"/>
    </row>
    <row r="413" spans="2:11" ht="19.5" thickBot="1">
      <c r="B413" s="490">
        <v>3</v>
      </c>
      <c r="C413" s="510" t="s">
        <v>504</v>
      </c>
      <c r="D413" s="490">
        <f>H413*$Q$1</f>
        <v>2</v>
      </c>
      <c r="E413" s="490"/>
      <c r="F413" s="490">
        <f t="shared" si="83"/>
        <v>0</v>
      </c>
      <c r="H413" s="504">
        <v>2</v>
      </c>
      <c r="I413" s="139"/>
      <c r="J413" s="139"/>
      <c r="K413" s="139"/>
    </row>
    <row r="414" spans="2:11" ht="19.5" thickBot="1">
      <c r="B414" s="490">
        <v>4</v>
      </c>
      <c r="C414" s="510" t="s">
        <v>505</v>
      </c>
      <c r="D414" s="490">
        <f>H414*$Q$1</f>
        <v>5</v>
      </c>
      <c r="E414" s="490"/>
      <c r="F414" s="490">
        <f t="shared" si="83"/>
        <v>0</v>
      </c>
      <c r="H414" s="504">
        <v>5</v>
      </c>
      <c r="I414" s="139"/>
      <c r="J414" s="139"/>
      <c r="K414" s="139"/>
    </row>
    <row r="415" spans="2:11" ht="19.5" thickBot="1">
      <c r="B415" s="490">
        <v>5</v>
      </c>
      <c r="C415" s="510"/>
      <c r="D415" s="490">
        <f>H415*$Q$1</f>
        <v>0</v>
      </c>
      <c r="E415" s="490"/>
      <c r="F415" s="490">
        <f t="shared" si="83"/>
        <v>0</v>
      </c>
      <c r="I415" s="139"/>
      <c r="J415" s="139"/>
      <c r="K415" s="139"/>
    </row>
    <row r="416" spans="2:11" ht="19.5" thickBot="1">
      <c r="B416" s="511"/>
      <c r="C416" s="514"/>
      <c r="D416" s="513" t="s">
        <v>1</v>
      </c>
      <c r="E416" s="490">
        <f>SUM(E411:E415)</f>
        <v>1200</v>
      </c>
      <c r="F416" s="490">
        <f>SUM(F411:F415)</f>
        <v>10200</v>
      </c>
      <c r="I416" s="139"/>
      <c r="J416" s="139"/>
      <c r="K416" s="139"/>
    </row>
    <row r="420" spans="2:11" ht="19.5" thickBot="1">
      <c r="B420" s="518" t="s">
        <v>507</v>
      </c>
      <c r="C420" s="508"/>
      <c r="D420" s="508"/>
      <c r="E420" s="508"/>
      <c r="F420" s="508"/>
      <c r="I420" s="139"/>
      <c r="J420" s="139"/>
      <c r="K420" s="139"/>
    </row>
    <row r="421" spans="2:11" ht="30.75" thickBot="1">
      <c r="B421" s="515" t="s">
        <v>215</v>
      </c>
      <c r="C421" s="515" t="s">
        <v>3</v>
      </c>
      <c r="D421" s="516" t="s">
        <v>477</v>
      </c>
      <c r="E421" s="516" t="s">
        <v>516</v>
      </c>
      <c r="F421" s="517" t="s">
        <v>440</v>
      </c>
      <c r="I421" s="139"/>
      <c r="J421" s="139"/>
      <c r="K421" s="139"/>
    </row>
    <row r="422" spans="2:11" ht="19.5" thickBot="1">
      <c r="B422" s="490">
        <v>1</v>
      </c>
      <c r="C422" s="510" t="s">
        <v>508</v>
      </c>
      <c r="D422" s="490">
        <f t="shared" ref="D422:D431" si="84">H422*$Q$1</f>
        <v>80</v>
      </c>
      <c r="E422" s="490">
        <v>20000</v>
      </c>
      <c r="F422" s="490">
        <f>D422*E422/1000</f>
        <v>1600</v>
      </c>
      <c r="H422" s="504">
        <v>80</v>
      </c>
      <c r="I422" s="139"/>
      <c r="J422" s="139"/>
      <c r="K422" s="139"/>
    </row>
    <row r="423" spans="2:11" ht="19.5" thickBot="1">
      <c r="B423" s="490">
        <v>2</v>
      </c>
      <c r="C423" s="510" t="s">
        <v>509</v>
      </c>
      <c r="D423" s="490">
        <f t="shared" si="84"/>
        <v>200</v>
      </c>
      <c r="E423" s="490">
        <v>7000</v>
      </c>
      <c r="F423" s="490">
        <f t="shared" ref="F423:F429" si="85">D423*E423/1000</f>
        <v>1400</v>
      </c>
      <c r="H423" s="504">
        <v>200</v>
      </c>
      <c r="I423" s="139"/>
      <c r="J423" s="139"/>
      <c r="K423" s="139"/>
    </row>
    <row r="424" spans="2:11" ht="19.5" thickBot="1">
      <c r="B424" s="490">
        <v>3</v>
      </c>
      <c r="C424" s="510" t="s">
        <v>510</v>
      </c>
      <c r="D424" s="490">
        <f t="shared" si="84"/>
        <v>200</v>
      </c>
      <c r="E424" s="490">
        <v>30000</v>
      </c>
      <c r="F424" s="490">
        <f t="shared" si="85"/>
        <v>6000</v>
      </c>
      <c r="H424" s="504">
        <v>200</v>
      </c>
      <c r="I424" s="139"/>
      <c r="J424" s="139"/>
      <c r="K424" s="139"/>
    </row>
    <row r="425" spans="2:11" ht="19.5" thickBot="1">
      <c r="B425" s="490">
        <v>4</v>
      </c>
      <c r="C425" s="510" t="s">
        <v>511</v>
      </c>
      <c r="D425" s="490">
        <f t="shared" si="84"/>
        <v>100</v>
      </c>
      <c r="E425" s="490">
        <v>20000</v>
      </c>
      <c r="F425" s="490">
        <f t="shared" si="85"/>
        <v>2000</v>
      </c>
      <c r="H425" s="504">
        <v>100</v>
      </c>
      <c r="I425" s="139"/>
      <c r="J425" s="139"/>
      <c r="K425" s="139"/>
    </row>
    <row r="426" spans="2:11" s="508" customFormat="1" ht="19.5" thickBot="1">
      <c r="B426" s="490">
        <v>5</v>
      </c>
      <c r="C426" s="510" t="s">
        <v>512</v>
      </c>
      <c r="D426" s="490">
        <f t="shared" si="84"/>
        <v>100</v>
      </c>
      <c r="E426" s="490">
        <v>15000</v>
      </c>
      <c r="F426" s="490">
        <f t="shared" si="85"/>
        <v>1500</v>
      </c>
      <c r="H426" s="508">
        <v>100</v>
      </c>
    </row>
    <row r="427" spans="2:11" s="508" customFormat="1" ht="19.5" thickBot="1">
      <c r="B427" s="490">
        <v>6</v>
      </c>
      <c r="C427" s="510" t="s">
        <v>513</v>
      </c>
      <c r="D427" s="490">
        <f t="shared" si="84"/>
        <v>150</v>
      </c>
      <c r="E427" s="490">
        <v>20000</v>
      </c>
      <c r="F427" s="490">
        <f t="shared" si="85"/>
        <v>3000</v>
      </c>
      <c r="H427" s="508">
        <v>150</v>
      </c>
    </row>
    <row r="428" spans="2:11" s="508" customFormat="1" ht="19.5" thickBot="1">
      <c r="B428" s="490">
        <v>7</v>
      </c>
      <c r="C428" s="510" t="s">
        <v>514</v>
      </c>
      <c r="D428" s="490">
        <f t="shared" si="84"/>
        <v>80</v>
      </c>
      <c r="E428" s="490">
        <v>10000</v>
      </c>
      <c r="F428" s="490">
        <f t="shared" si="85"/>
        <v>800</v>
      </c>
      <c r="H428" s="508">
        <v>80</v>
      </c>
    </row>
    <row r="429" spans="2:11" s="508" customFormat="1" ht="19.5" thickBot="1">
      <c r="B429" s="490">
        <v>8</v>
      </c>
      <c r="C429" s="510" t="s">
        <v>515</v>
      </c>
      <c r="D429" s="490">
        <f t="shared" si="84"/>
        <v>10</v>
      </c>
      <c r="E429" s="490">
        <v>20000</v>
      </c>
      <c r="F429" s="490">
        <f t="shared" si="85"/>
        <v>200</v>
      </c>
      <c r="H429" s="508">
        <v>10</v>
      </c>
    </row>
    <row r="430" spans="2:11" s="508" customFormat="1" ht="19.5" thickBot="1">
      <c r="B430" s="490">
        <v>9</v>
      </c>
      <c r="C430" s="510"/>
      <c r="D430" s="490">
        <f t="shared" si="84"/>
        <v>0</v>
      </c>
      <c r="E430" s="490"/>
      <c r="F430" s="490"/>
    </row>
    <row r="431" spans="2:11" ht="19.5" thickBot="1">
      <c r="B431" s="490">
        <v>10</v>
      </c>
      <c r="C431" s="510"/>
      <c r="D431" s="490">
        <f t="shared" si="84"/>
        <v>0</v>
      </c>
      <c r="E431" s="490"/>
      <c r="F431" s="490">
        <f t="shared" ref="F431" si="86">D431*E431</f>
        <v>0</v>
      </c>
      <c r="I431" s="139"/>
      <c r="J431" s="139"/>
      <c r="K431" s="139"/>
    </row>
    <row r="432" spans="2:11" ht="19.5" thickBot="1">
      <c r="B432" s="511"/>
      <c r="C432" s="514"/>
      <c r="D432" s="513" t="s">
        <v>1</v>
      </c>
      <c r="E432" s="490">
        <f>SUM(E422:E431)</f>
        <v>142000</v>
      </c>
      <c r="F432" s="490">
        <f>SUM(F422:F431)</f>
        <v>16500</v>
      </c>
      <c r="I432" s="139"/>
      <c r="J432" s="139"/>
      <c r="K432" s="139"/>
    </row>
    <row r="436" spans="2:11" ht="19.5" thickBot="1">
      <c r="B436" s="518" t="s">
        <v>518</v>
      </c>
      <c r="C436" s="508"/>
      <c r="D436" s="508"/>
      <c r="E436" s="508"/>
      <c r="F436" s="508"/>
      <c r="I436" s="139"/>
      <c r="J436" s="139"/>
      <c r="K436" s="139"/>
    </row>
    <row r="437" spans="2:11" ht="30.75" thickBot="1">
      <c r="B437" s="515" t="s">
        <v>215</v>
      </c>
      <c r="C437" s="515" t="s">
        <v>3</v>
      </c>
      <c r="D437" s="516" t="s">
        <v>477</v>
      </c>
      <c r="E437" s="516" t="s">
        <v>516</v>
      </c>
      <c r="F437" s="517" t="s">
        <v>440</v>
      </c>
      <c r="I437" s="139"/>
      <c r="J437" s="139"/>
      <c r="K437" s="139"/>
    </row>
    <row r="438" spans="2:11" ht="19.5" thickBot="1">
      <c r="B438" s="490">
        <v>1</v>
      </c>
      <c r="C438" s="510" t="s">
        <v>519</v>
      </c>
      <c r="D438" s="490">
        <f t="shared" ref="D438:D444" si="87">H438*$Q$1</f>
        <v>150</v>
      </c>
      <c r="E438" s="490">
        <v>5000</v>
      </c>
      <c r="F438" s="490">
        <f>D438*E438/1000</f>
        <v>750</v>
      </c>
      <c r="H438" s="504">
        <v>150</v>
      </c>
      <c r="I438" s="139"/>
      <c r="J438" s="139"/>
      <c r="K438" s="139"/>
    </row>
    <row r="439" spans="2:11" ht="19.5" thickBot="1">
      <c r="B439" s="490">
        <v>2</v>
      </c>
      <c r="C439" s="510" t="s">
        <v>520</v>
      </c>
      <c r="D439" s="490">
        <f t="shared" si="87"/>
        <v>250</v>
      </c>
      <c r="E439" s="490">
        <v>10000</v>
      </c>
      <c r="F439" s="490">
        <f t="shared" ref="F439:F444" si="88">D439*E439/1000</f>
        <v>2500</v>
      </c>
      <c r="H439" s="504">
        <v>250</v>
      </c>
      <c r="I439" s="139"/>
      <c r="J439" s="139"/>
      <c r="K439" s="139"/>
    </row>
    <row r="440" spans="2:11" ht="19.5" thickBot="1">
      <c r="B440" s="490">
        <v>3</v>
      </c>
      <c r="C440" s="510" t="s">
        <v>521</v>
      </c>
      <c r="D440" s="490">
        <f t="shared" si="87"/>
        <v>300</v>
      </c>
      <c r="E440" s="490">
        <v>12000</v>
      </c>
      <c r="F440" s="490">
        <f t="shared" si="88"/>
        <v>3600</v>
      </c>
      <c r="H440" s="504">
        <v>300</v>
      </c>
      <c r="I440" s="139"/>
      <c r="J440" s="139"/>
      <c r="K440" s="139"/>
    </row>
    <row r="441" spans="2:11" ht="19.5" thickBot="1">
      <c r="B441" s="490">
        <v>4</v>
      </c>
      <c r="C441" s="510" t="s">
        <v>522</v>
      </c>
      <c r="D441" s="490">
        <f t="shared" si="87"/>
        <v>120</v>
      </c>
      <c r="E441" s="490">
        <v>20000</v>
      </c>
      <c r="F441" s="490">
        <f t="shared" si="88"/>
        <v>2400</v>
      </c>
      <c r="H441" s="504">
        <v>120</v>
      </c>
      <c r="I441" s="139"/>
      <c r="J441" s="139"/>
      <c r="K441" s="139"/>
    </row>
    <row r="442" spans="2:11" ht="19.5" thickBot="1">
      <c r="B442" s="490">
        <v>5</v>
      </c>
      <c r="C442" s="510" t="s">
        <v>523</v>
      </c>
      <c r="D442" s="490">
        <f t="shared" si="87"/>
        <v>100</v>
      </c>
      <c r="E442" s="490">
        <v>15000</v>
      </c>
      <c r="F442" s="490">
        <f t="shared" si="88"/>
        <v>1500</v>
      </c>
      <c r="H442" s="504">
        <v>100</v>
      </c>
      <c r="I442" s="139"/>
      <c r="J442" s="139"/>
      <c r="K442" s="139"/>
    </row>
    <row r="443" spans="2:11" ht="19.5" thickBot="1">
      <c r="B443" s="490">
        <v>6</v>
      </c>
      <c r="C443" s="510"/>
      <c r="D443" s="490">
        <f t="shared" si="87"/>
        <v>0</v>
      </c>
      <c r="E443" s="490"/>
      <c r="F443" s="490">
        <f t="shared" si="88"/>
        <v>0</v>
      </c>
      <c r="I443" s="139"/>
      <c r="J443" s="139"/>
      <c r="K443" s="139"/>
    </row>
    <row r="444" spans="2:11" ht="19.5" thickBot="1">
      <c r="B444" s="490">
        <v>7</v>
      </c>
      <c r="C444" s="510"/>
      <c r="D444" s="490">
        <f t="shared" si="87"/>
        <v>0</v>
      </c>
      <c r="E444" s="490"/>
      <c r="F444" s="490">
        <f t="shared" si="88"/>
        <v>0</v>
      </c>
      <c r="I444" s="139"/>
      <c r="J444" s="139"/>
      <c r="K444" s="139"/>
    </row>
    <row r="445" spans="2:11" ht="19.5" thickBot="1">
      <c r="B445" s="511"/>
      <c r="C445" s="514"/>
      <c r="D445" s="513" t="s">
        <v>1</v>
      </c>
      <c r="E445" s="490">
        <f>SUM(E438:E444)</f>
        <v>62000</v>
      </c>
      <c r="F445" s="490">
        <f>SUM(F438:F444)</f>
        <v>10750</v>
      </c>
      <c r="I445" s="139"/>
      <c r="J445" s="139"/>
      <c r="K445" s="139"/>
    </row>
    <row r="449" spans="2:11" ht="19.5" thickBot="1">
      <c r="B449" s="518" t="s">
        <v>524</v>
      </c>
      <c r="C449" s="508"/>
      <c r="D449" s="508"/>
      <c r="E449" s="508"/>
      <c r="F449" s="508"/>
      <c r="I449" s="139"/>
      <c r="J449" s="139"/>
      <c r="K449" s="139"/>
    </row>
    <row r="450" spans="2:11" ht="30.75" thickBot="1">
      <c r="B450" s="515" t="s">
        <v>215</v>
      </c>
      <c r="C450" s="515" t="s">
        <v>3</v>
      </c>
      <c r="D450" s="516" t="s">
        <v>477</v>
      </c>
      <c r="E450" s="516" t="s">
        <v>516</v>
      </c>
      <c r="F450" s="517" t="s">
        <v>440</v>
      </c>
      <c r="I450" s="139"/>
      <c r="J450" s="139"/>
      <c r="K450" s="139"/>
    </row>
    <row r="451" spans="2:11" ht="19.5" thickBot="1">
      <c r="B451" s="490">
        <v>1</v>
      </c>
      <c r="C451" s="510" t="s">
        <v>525</v>
      </c>
      <c r="D451" s="490">
        <f t="shared" ref="D451:D457" si="89">H451*$Q$1</f>
        <v>100</v>
      </c>
      <c r="E451" s="490">
        <v>2000</v>
      </c>
      <c r="F451" s="490">
        <f>D451*E451/1000</f>
        <v>200</v>
      </c>
      <c r="H451" s="504">
        <v>100</v>
      </c>
      <c r="I451" s="139"/>
      <c r="J451" s="139"/>
      <c r="K451" s="139"/>
    </row>
    <row r="452" spans="2:11" ht="19.5" thickBot="1">
      <c r="B452" s="490">
        <v>2</v>
      </c>
      <c r="C452" s="510" t="s">
        <v>526</v>
      </c>
      <c r="D452" s="490">
        <f t="shared" si="89"/>
        <v>400</v>
      </c>
      <c r="E452" s="490">
        <v>1500</v>
      </c>
      <c r="F452" s="490">
        <f t="shared" ref="F452:F457" si="90">D452*E452/1000</f>
        <v>600</v>
      </c>
      <c r="H452" s="504">
        <v>400</v>
      </c>
      <c r="I452" s="139"/>
      <c r="J452" s="139"/>
      <c r="K452" s="139"/>
    </row>
    <row r="453" spans="2:11" ht="19.5" thickBot="1">
      <c r="B453" s="490">
        <v>3</v>
      </c>
      <c r="C453" s="510" t="s">
        <v>469</v>
      </c>
      <c r="D453" s="490">
        <f t="shared" si="89"/>
        <v>190</v>
      </c>
      <c r="E453" s="490">
        <v>10000</v>
      </c>
      <c r="F453" s="490">
        <f t="shared" si="90"/>
        <v>1900</v>
      </c>
      <c r="H453" s="504">
        <v>190</v>
      </c>
      <c r="I453" s="139"/>
      <c r="J453" s="139"/>
      <c r="K453" s="139"/>
    </row>
    <row r="454" spans="2:11" ht="19.5" thickBot="1">
      <c r="B454" s="490">
        <v>4</v>
      </c>
      <c r="C454" s="510"/>
      <c r="D454" s="490">
        <f t="shared" si="89"/>
        <v>0</v>
      </c>
      <c r="E454" s="490"/>
      <c r="F454" s="490">
        <f t="shared" si="90"/>
        <v>0</v>
      </c>
      <c r="I454" s="139"/>
      <c r="J454" s="139"/>
      <c r="K454" s="139"/>
    </row>
    <row r="455" spans="2:11" ht="19.5" thickBot="1">
      <c r="B455" s="490">
        <v>5</v>
      </c>
      <c r="C455" s="510"/>
      <c r="D455" s="490">
        <f t="shared" si="89"/>
        <v>0</v>
      </c>
      <c r="E455" s="490"/>
      <c r="F455" s="490">
        <f t="shared" si="90"/>
        <v>0</v>
      </c>
      <c r="I455" s="139"/>
      <c r="J455" s="139"/>
      <c r="K455" s="139"/>
    </row>
    <row r="456" spans="2:11" ht="19.5" thickBot="1">
      <c r="B456" s="490">
        <v>6</v>
      </c>
      <c r="C456" s="510"/>
      <c r="D456" s="490">
        <f t="shared" si="89"/>
        <v>0</v>
      </c>
      <c r="E456" s="490"/>
      <c r="F456" s="490">
        <f t="shared" si="90"/>
        <v>0</v>
      </c>
      <c r="G456" s="139"/>
      <c r="H456" s="139"/>
      <c r="I456" s="139"/>
      <c r="J456" s="139"/>
      <c r="K456" s="139"/>
    </row>
    <row r="457" spans="2:11" ht="19.5" thickBot="1">
      <c r="B457" s="490">
        <v>7</v>
      </c>
      <c r="C457" s="510"/>
      <c r="D457" s="490">
        <f t="shared" si="89"/>
        <v>0</v>
      </c>
      <c r="E457" s="490"/>
      <c r="F457" s="490">
        <f t="shared" si="90"/>
        <v>0</v>
      </c>
      <c r="G457" s="139"/>
      <c r="H457" s="139"/>
      <c r="I457" s="139"/>
      <c r="J457" s="139"/>
      <c r="K457" s="139"/>
    </row>
    <row r="458" spans="2:11" ht="19.5" thickBot="1">
      <c r="B458" s="511"/>
      <c r="C458" s="514"/>
      <c r="D458" s="513" t="s">
        <v>1</v>
      </c>
      <c r="E458" s="490">
        <f>SUM(E451:E457)</f>
        <v>13500</v>
      </c>
      <c r="F458" s="490">
        <f>SUM(F451:F457)</f>
        <v>2700</v>
      </c>
      <c r="G458" s="139"/>
      <c r="H458" s="139"/>
      <c r="I458" s="139"/>
      <c r="J458" s="139"/>
      <c r="K458" s="139"/>
    </row>
  </sheetData>
  <mergeCells count="61">
    <mergeCell ref="F176:F177"/>
    <mergeCell ref="A186:A187"/>
    <mergeCell ref="B186:B187"/>
    <mergeCell ref="C186:C187"/>
    <mergeCell ref="D186:D187"/>
    <mergeCell ref="E186:E187"/>
    <mergeCell ref="F186:F187"/>
    <mergeCell ref="A176:A177"/>
    <mergeCell ref="B176:B177"/>
    <mergeCell ref="C176:C177"/>
    <mergeCell ref="D176:D177"/>
    <mergeCell ref="E176:E177"/>
    <mergeCell ref="F145:F146"/>
    <mergeCell ref="A155:A156"/>
    <mergeCell ref="B155:B156"/>
    <mergeCell ref="C155:C156"/>
    <mergeCell ref="D155:D156"/>
    <mergeCell ref="E155:E156"/>
    <mergeCell ref="F155:F156"/>
    <mergeCell ref="A145:A146"/>
    <mergeCell ref="B145:B146"/>
    <mergeCell ref="C145:C146"/>
    <mergeCell ref="D145:D146"/>
    <mergeCell ref="E145:E146"/>
    <mergeCell ref="F116:F117"/>
    <mergeCell ref="G116:G117"/>
    <mergeCell ref="A132:A133"/>
    <mergeCell ref="B132:B133"/>
    <mergeCell ref="C132:C133"/>
    <mergeCell ref="D132:D133"/>
    <mergeCell ref="E132:E133"/>
    <mergeCell ref="F132:F133"/>
    <mergeCell ref="G132:G133"/>
    <mergeCell ref="A116:A117"/>
    <mergeCell ref="B116:B117"/>
    <mergeCell ref="C116:C117"/>
    <mergeCell ref="D116:D117"/>
    <mergeCell ref="E116:E117"/>
    <mergeCell ref="A1:F1"/>
    <mergeCell ref="A45:A46"/>
    <mergeCell ref="B45:B46"/>
    <mergeCell ref="C45:C46"/>
    <mergeCell ref="D45:D46"/>
    <mergeCell ref="E45:E46"/>
    <mergeCell ref="F45:F46"/>
    <mergeCell ref="G45:G46"/>
    <mergeCell ref="H45:H46"/>
    <mergeCell ref="I45:I46"/>
    <mergeCell ref="J45:J46"/>
    <mergeCell ref="K45:L45"/>
    <mergeCell ref="A81:A82"/>
    <mergeCell ref="B81:B82"/>
    <mergeCell ref="C81:C82"/>
    <mergeCell ref="D81:D82"/>
    <mergeCell ref="E81:E82"/>
    <mergeCell ref="K81:L81"/>
    <mergeCell ref="F81:F82"/>
    <mergeCell ref="G81:G82"/>
    <mergeCell ref="H81:H82"/>
    <mergeCell ref="I81:I82"/>
    <mergeCell ref="J81:J82"/>
  </mergeCells>
  <phoneticPr fontId="4" type="noConversion"/>
  <pageMargins left="0.75" right="0.75" top="1" bottom="1" header="0.5" footer="0.5"/>
  <pageSetup paperSize="9" scale="51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tabColor theme="5" tint="-0.249977111117893"/>
  </sheetPr>
  <dimension ref="A1:J62"/>
  <sheetViews>
    <sheetView rightToLeft="1" tabSelected="1" view="pageBreakPreview" topLeftCell="A3" zoomScaleNormal="100" zoomScaleSheetLayoutView="100" workbookViewId="0">
      <selection activeCell="C16" sqref="C16"/>
    </sheetView>
  </sheetViews>
  <sheetFormatPr defaultColWidth="9.140625" defaultRowHeight="18.75"/>
  <cols>
    <col min="1" max="1" width="42" style="93" customWidth="1"/>
    <col min="2" max="2" width="15.140625" style="93" bestFit="1" customWidth="1"/>
    <col min="3" max="3" width="16" style="93" bestFit="1" customWidth="1"/>
    <col min="4" max="4" width="15.7109375" style="58" bestFit="1" customWidth="1"/>
    <col min="5" max="5" width="13.7109375" style="93" bestFit="1" customWidth="1"/>
    <col min="6" max="16384" width="9.140625" style="93"/>
  </cols>
  <sheetData>
    <row r="1" spans="1:8">
      <c r="A1" s="742" t="s">
        <v>135</v>
      </c>
      <c r="B1" s="742"/>
      <c r="C1" s="742"/>
      <c r="D1" s="742"/>
    </row>
    <row r="2" spans="1:8" ht="18.75" hidden="1" customHeight="1">
      <c r="A2" s="742" t="s">
        <v>3</v>
      </c>
      <c r="B2" s="259"/>
      <c r="C2" s="749" t="s">
        <v>230</v>
      </c>
      <c r="D2" s="93"/>
    </row>
    <row r="3" spans="1:8" ht="18.75" customHeight="1">
      <c r="A3" s="742"/>
      <c r="B3" s="750" t="s">
        <v>229</v>
      </c>
      <c r="C3" s="749"/>
      <c r="D3" s="93"/>
    </row>
    <row r="4" spans="1:8" ht="17.25" customHeight="1">
      <c r="A4" s="742"/>
      <c r="B4" s="751"/>
      <c r="C4" s="749"/>
      <c r="D4" s="93"/>
    </row>
    <row r="5" spans="1:8">
      <c r="A5" s="221" t="s">
        <v>8</v>
      </c>
      <c r="B5" s="77">
        <v>0</v>
      </c>
      <c r="C5" s="77">
        <v>0</v>
      </c>
      <c r="D5" s="109"/>
      <c r="E5" s="109"/>
    </row>
    <row r="6" spans="1:8">
      <c r="A6" s="268" t="s">
        <v>9</v>
      </c>
      <c r="B6" s="77">
        <v>0</v>
      </c>
      <c r="C6" s="77">
        <v>0</v>
      </c>
      <c r="D6" s="224"/>
      <c r="E6" s="109"/>
      <c r="F6" s="506"/>
      <c r="G6" s="506"/>
      <c r="H6" s="506"/>
    </row>
    <row r="7" spans="1:8">
      <c r="A7" s="268" t="s">
        <v>10</v>
      </c>
      <c r="B7" s="77">
        <f>ساختمان!G22</f>
        <v>30120</v>
      </c>
      <c r="C7" s="77">
        <f>ساختمان!G22</f>
        <v>30120</v>
      </c>
      <c r="D7" s="224"/>
      <c r="E7" s="109"/>
      <c r="F7" s="506"/>
      <c r="G7" s="506"/>
      <c r="H7" s="506"/>
    </row>
    <row r="8" spans="1:8">
      <c r="A8" s="268" t="s">
        <v>11</v>
      </c>
      <c r="B8" s="77">
        <f t="shared" ref="B8:C13" si="0">C8</f>
        <v>114365</v>
      </c>
      <c r="C8" s="77">
        <f>تاسیسات!E11</f>
        <v>114365</v>
      </c>
      <c r="D8" s="109"/>
      <c r="E8" s="109"/>
      <c r="G8" s="506"/>
      <c r="H8" s="506"/>
    </row>
    <row r="9" spans="1:8">
      <c r="A9" s="268" t="s">
        <v>12</v>
      </c>
      <c r="B9" s="77">
        <f t="shared" si="0"/>
        <v>19700</v>
      </c>
      <c r="C9" s="77">
        <f>نقلیه!F8</f>
        <v>19700</v>
      </c>
      <c r="D9" s="262"/>
      <c r="E9"/>
      <c r="F9" s="506"/>
      <c r="G9" s="506"/>
      <c r="H9" s="506"/>
    </row>
    <row r="10" spans="1:8" s="408" customFormat="1">
      <c r="A10" s="268" t="s">
        <v>385</v>
      </c>
      <c r="B10" s="77">
        <f>'ماشین‌آلات و تجهیزات'!F14</f>
        <v>484380</v>
      </c>
      <c r="C10" s="77">
        <f>'ماشین‌آلات و تجهیزات'!F10</f>
        <v>484380</v>
      </c>
      <c r="E10"/>
      <c r="F10" s="506"/>
      <c r="G10" s="506"/>
      <c r="H10" s="506"/>
    </row>
    <row r="11" spans="1:8">
      <c r="A11" s="268" t="s">
        <v>13</v>
      </c>
      <c r="B11" s="77">
        <f t="shared" si="0"/>
        <v>8540</v>
      </c>
      <c r="C11" s="77">
        <f>اداری!G24</f>
        <v>8540</v>
      </c>
      <c r="D11" s="262"/>
      <c r="E11"/>
      <c r="F11" s="506"/>
      <c r="G11" s="506"/>
      <c r="H11" s="506"/>
    </row>
    <row r="12" spans="1:8" s="587" customFormat="1">
      <c r="A12" s="268" t="s">
        <v>690</v>
      </c>
      <c r="B12" s="490">
        <f t="shared" si="0"/>
        <v>0</v>
      </c>
      <c r="C12" s="490">
        <v>0</v>
      </c>
      <c r="E12" s="488"/>
    </row>
    <row r="13" spans="1:8">
      <c r="A13" s="285" t="s">
        <v>787</v>
      </c>
      <c r="B13" s="490">
        <f t="shared" si="0"/>
        <v>45997.350000000006</v>
      </c>
      <c r="C13" s="77">
        <f>0.07*SUM(C5:C12)</f>
        <v>45997.350000000006</v>
      </c>
      <c r="D13" s="262"/>
      <c r="E13"/>
    </row>
    <row r="14" spans="1:8">
      <c r="A14" s="268" t="s">
        <v>15</v>
      </c>
      <c r="B14" s="220"/>
      <c r="C14" s="307">
        <f>SUM(C5:C13)</f>
        <v>703102.35</v>
      </c>
      <c r="D14" s="262"/>
      <c r="E14" s="183"/>
    </row>
    <row r="15" spans="1:8">
      <c r="A15" s="93" t="s">
        <v>404</v>
      </c>
      <c r="C15" s="490">
        <f>'قبل از بهره برداری'!E7</f>
        <v>48300</v>
      </c>
    </row>
    <row r="16" spans="1:8" ht="21">
      <c r="A16" s="487" t="s">
        <v>405</v>
      </c>
      <c r="B16" s="58"/>
      <c r="C16" s="489">
        <f>C14+C15</f>
        <v>751402.35</v>
      </c>
      <c r="E16" s="228"/>
    </row>
    <row r="17" spans="1:5">
      <c r="A17" s="93" t="s">
        <v>306</v>
      </c>
      <c r="B17" s="58"/>
      <c r="C17" s="712">
        <f>'سرمایه در گردش'!D7</f>
        <v>252017.779725</v>
      </c>
      <c r="D17" s="65"/>
      <c r="E17" s="228"/>
    </row>
    <row r="18" spans="1:5">
      <c r="A18" s="228"/>
      <c r="B18" s="228"/>
      <c r="C18" s="58">
        <f>SUM(C16:C17)</f>
        <v>1003420.129725</v>
      </c>
      <c r="D18" s="228"/>
      <c r="E18" s="228"/>
    </row>
    <row r="19" spans="1:5">
      <c r="A19" s="228"/>
      <c r="B19" s="228"/>
      <c r="C19" s="58"/>
      <c r="D19" s="228"/>
      <c r="E19" s="228"/>
    </row>
    <row r="20" spans="1:5">
      <c r="A20" s="228"/>
      <c r="B20" s="228"/>
      <c r="C20" s="228"/>
      <c r="D20" s="228"/>
      <c r="E20" s="228"/>
    </row>
    <row r="21" spans="1:5">
      <c r="A21" s="228"/>
      <c r="B21" s="228"/>
      <c r="C21" s="228"/>
      <c r="D21" s="228"/>
      <c r="E21" s="228"/>
    </row>
    <row r="22" spans="1:5">
      <c r="A22" s="228"/>
      <c r="B22" s="228"/>
      <c r="C22" s="228"/>
      <c r="D22" s="228"/>
      <c r="E22" s="228"/>
    </row>
    <row r="23" spans="1:5">
      <c r="A23" s="228"/>
      <c r="B23" s="228"/>
      <c r="C23" s="228"/>
      <c r="D23" s="228"/>
      <c r="E23" s="228"/>
    </row>
    <row r="24" spans="1:5">
      <c r="A24" s="228"/>
      <c r="B24" s="228"/>
      <c r="C24" s="228"/>
      <c r="D24" s="228"/>
      <c r="E24" s="228"/>
    </row>
    <row r="25" spans="1:5">
      <c r="A25" s="228"/>
      <c r="B25" s="228"/>
      <c r="C25" s="228"/>
      <c r="D25" s="228"/>
      <c r="E25" s="228"/>
    </row>
    <row r="26" spans="1:5">
      <c r="A26" s="228"/>
      <c r="B26" s="228"/>
      <c r="C26" s="228"/>
      <c r="D26" s="228"/>
      <c r="E26" s="228"/>
    </row>
    <row r="27" spans="1:5">
      <c r="A27" s="228"/>
      <c r="B27" s="228"/>
      <c r="C27" s="228"/>
      <c r="D27" s="228"/>
      <c r="E27" s="58"/>
    </row>
    <row r="28" spans="1:5">
      <c r="A28" s="228"/>
      <c r="B28" s="228"/>
      <c r="C28" s="228"/>
      <c r="D28" s="228"/>
      <c r="E28" s="58"/>
    </row>
    <row r="29" spans="1:5">
      <c r="C29" s="58"/>
      <c r="E29" s="58"/>
    </row>
    <row r="30" spans="1:5">
      <c r="C30" s="58"/>
    </row>
    <row r="31" spans="1:5">
      <c r="C31" s="58"/>
    </row>
    <row r="32" spans="1:5">
      <c r="C32" s="58"/>
    </row>
    <row r="33" spans="3:9">
      <c r="C33" s="58"/>
    </row>
    <row r="34" spans="3:9">
      <c r="C34" s="58"/>
    </row>
    <row r="35" spans="3:9">
      <c r="C35" s="58"/>
    </row>
    <row r="36" spans="3:9">
      <c r="C36" s="58"/>
      <c r="E36" s="219"/>
      <c r="F36" s="219"/>
      <c r="G36" s="219"/>
      <c r="H36" s="219"/>
      <c r="I36" s="219"/>
    </row>
    <row r="37" spans="3:9">
      <c r="C37" s="58"/>
      <c r="E37" s="65"/>
      <c r="F37" s="219"/>
      <c r="G37" s="219"/>
      <c r="H37" s="219"/>
      <c r="I37" s="219"/>
    </row>
    <row r="38" spans="3:9">
      <c r="C38" s="58"/>
      <c r="E38" s="65"/>
      <c r="F38" s="219"/>
      <c r="G38" s="219"/>
      <c r="H38" s="219"/>
      <c r="I38" s="219"/>
    </row>
    <row r="39" spans="3:9">
      <c r="C39" s="58"/>
    </row>
    <row r="40" spans="3:9">
      <c r="C40" s="65"/>
      <c r="E40" s="65"/>
      <c r="F40" s="219"/>
      <c r="G40" s="219"/>
      <c r="H40" s="219"/>
      <c r="I40" s="219"/>
    </row>
    <row r="41" spans="3:9">
      <c r="E41" s="219"/>
      <c r="F41" s="219"/>
      <c r="G41" s="219"/>
      <c r="H41" s="219"/>
      <c r="I41" s="219"/>
    </row>
    <row r="42" spans="3:9">
      <c r="C42" s="65"/>
      <c r="E42" s="65"/>
      <c r="F42" s="219"/>
      <c r="G42" s="219"/>
      <c r="H42" s="219"/>
      <c r="I42" s="219"/>
    </row>
    <row r="43" spans="3:9">
      <c r="C43" s="65"/>
    </row>
    <row r="44" spans="3:9">
      <c r="C44" s="65"/>
      <c r="E44" s="65"/>
      <c r="F44" s="65"/>
      <c r="G44" s="65"/>
      <c r="H44" s="211"/>
      <c r="I44" s="211"/>
    </row>
    <row r="46" spans="3:9">
      <c r="C46" s="65"/>
      <c r="D46" s="65"/>
      <c r="E46" s="65"/>
      <c r="F46" s="65"/>
      <c r="G46" s="65"/>
      <c r="H46" s="65"/>
      <c r="I46" s="219"/>
    </row>
    <row r="47" spans="3:9">
      <c r="E47" s="219"/>
      <c r="F47" s="219"/>
      <c r="G47" s="219"/>
      <c r="H47" s="219"/>
      <c r="I47" s="219"/>
    </row>
    <row r="48" spans="3:9">
      <c r="C48" s="65"/>
      <c r="E48" s="219"/>
      <c r="F48" s="65"/>
      <c r="G48" s="65"/>
      <c r="H48" s="219"/>
      <c r="I48" s="65"/>
    </row>
    <row r="49" spans="3:10">
      <c r="C49" s="219"/>
    </row>
    <row r="50" spans="3:10">
      <c r="C50" s="219"/>
      <c r="E50" s="65"/>
      <c r="F50" s="65"/>
      <c r="G50" s="65"/>
      <c r="H50" s="65"/>
      <c r="I50" s="219"/>
    </row>
    <row r="51" spans="3:10">
      <c r="E51" s="65"/>
      <c r="F51" s="65"/>
      <c r="G51" s="65"/>
      <c r="H51" s="65"/>
      <c r="I51" s="219"/>
    </row>
    <row r="52" spans="3:10">
      <c r="C52" s="65"/>
      <c r="E52" s="65"/>
      <c r="F52" s="65"/>
      <c r="G52" s="65"/>
      <c r="H52" s="65"/>
      <c r="I52" s="219"/>
    </row>
    <row r="53" spans="3:10">
      <c r="C53" s="65"/>
      <c r="E53" s="65"/>
      <c r="F53" s="219"/>
      <c r="G53" s="219"/>
      <c r="H53" s="219"/>
      <c r="I53" s="219"/>
    </row>
    <row r="54" spans="3:10">
      <c r="C54" s="65"/>
      <c r="E54" s="65"/>
      <c r="F54" s="65"/>
      <c r="G54" s="219"/>
      <c r="H54" s="219"/>
      <c r="I54" s="65"/>
    </row>
    <row r="55" spans="3:10">
      <c r="C55" s="219"/>
      <c r="E55" s="65"/>
      <c r="F55" s="65"/>
      <c r="G55" s="219"/>
      <c r="H55" s="219"/>
      <c r="I55" s="65"/>
    </row>
    <row r="56" spans="3:10">
      <c r="C56" s="65"/>
      <c r="E56" s="219"/>
      <c r="F56" s="219"/>
      <c r="G56" s="219"/>
      <c r="H56" s="219"/>
      <c r="I56" s="219"/>
    </row>
    <row r="57" spans="3:10">
      <c r="C57" s="219"/>
      <c r="E57" s="217"/>
      <c r="F57" s="217"/>
      <c r="G57" s="211"/>
      <c r="H57" s="211"/>
      <c r="I57" s="211"/>
    </row>
    <row r="58" spans="3:10">
      <c r="C58" s="219"/>
    </row>
    <row r="59" spans="3:10">
      <c r="C59" s="217"/>
      <c r="E59" s="211"/>
      <c r="F59" s="211"/>
      <c r="G59" s="211"/>
      <c r="H59" s="211"/>
      <c r="I59" s="211"/>
      <c r="J59" s="211"/>
    </row>
    <row r="60" spans="3:10">
      <c r="E60" s="65"/>
      <c r="F60" s="65"/>
      <c r="G60" s="65"/>
      <c r="H60" s="65"/>
      <c r="I60" s="65"/>
      <c r="J60" s="65"/>
    </row>
    <row r="61" spans="3:10">
      <c r="C61" s="211"/>
      <c r="D61" s="211"/>
    </row>
    <row r="62" spans="3:10">
      <c r="C62" s="65"/>
      <c r="D62" s="65"/>
    </row>
  </sheetData>
  <mergeCells count="4">
    <mergeCell ref="A1:D1"/>
    <mergeCell ref="A2:A4"/>
    <mergeCell ref="C2:C4"/>
    <mergeCell ref="B3:B4"/>
  </mergeCells>
  <phoneticPr fontId="4" type="noConversion"/>
  <pageMargins left="0.75" right="0.75" top="1" bottom="1" header="0.5" footer="0.5"/>
  <pageSetup paperSize="9" scale="6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tabColor theme="5" tint="0.39997558519241921"/>
  </sheetPr>
  <dimension ref="A1:I6"/>
  <sheetViews>
    <sheetView rightToLeft="1" view="pageBreakPreview" zoomScale="175" zoomScaleNormal="90" zoomScaleSheetLayoutView="175" workbookViewId="0">
      <selection activeCell="B7" sqref="B7"/>
    </sheetView>
  </sheetViews>
  <sheetFormatPr defaultColWidth="9.140625" defaultRowHeight="22.5"/>
  <cols>
    <col min="1" max="1" width="27.7109375" style="99" customWidth="1"/>
    <col min="2" max="2" width="9.85546875" style="99" bestFit="1" customWidth="1"/>
    <col min="3" max="3" width="10" style="99" bestFit="1" customWidth="1"/>
    <col min="4" max="5" width="11" style="99" bestFit="1" customWidth="1"/>
    <col min="6" max="6" width="10.85546875" style="99" customWidth="1"/>
    <col min="7" max="8" width="9.140625" style="99"/>
    <col min="9" max="9" width="17.85546875" style="99" bestFit="1" customWidth="1"/>
    <col min="10" max="16384" width="9.140625" style="99"/>
  </cols>
  <sheetData>
    <row r="1" spans="1:9">
      <c r="A1" s="752" t="s">
        <v>136</v>
      </c>
      <c r="B1" s="752"/>
      <c r="C1" s="752"/>
      <c r="D1" s="752"/>
      <c r="E1" s="752"/>
    </row>
    <row r="2" spans="1:9" ht="37.5">
      <c r="A2" s="102" t="s">
        <v>3</v>
      </c>
      <c r="B2" s="96" t="s">
        <v>226</v>
      </c>
      <c r="C2" s="96" t="s">
        <v>228</v>
      </c>
      <c r="D2" s="95" t="s">
        <v>225</v>
      </c>
      <c r="E2" s="95" t="s">
        <v>227</v>
      </c>
    </row>
    <row r="3" spans="1:9">
      <c r="A3" s="98" t="s">
        <v>341</v>
      </c>
      <c r="B3" s="252">
        <v>15000</v>
      </c>
      <c r="C3" s="97">
        <v>6500000</v>
      </c>
      <c r="D3" s="97">
        <f>E3</f>
        <v>97500</v>
      </c>
      <c r="E3" s="97">
        <f>B3*C3/10^6</f>
        <v>97500</v>
      </c>
    </row>
    <row r="4" spans="1:9" s="310" customFormat="1">
      <c r="A4" s="499" t="s">
        <v>528</v>
      </c>
      <c r="B4" s="500">
        <v>50000</v>
      </c>
      <c r="C4" s="500">
        <v>900000</v>
      </c>
      <c r="D4" s="500">
        <f>E4</f>
        <v>45000</v>
      </c>
      <c r="E4" s="500">
        <f>B4*C4/10^6</f>
        <v>45000</v>
      </c>
    </row>
    <row r="5" spans="1:9" s="310" customFormat="1">
      <c r="A5" s="98" t="s">
        <v>529</v>
      </c>
      <c r="D5" s="97">
        <f>E5</f>
        <v>0</v>
      </c>
    </row>
    <row r="6" spans="1:9">
      <c r="A6" s="94" t="s">
        <v>54</v>
      </c>
      <c r="B6" s="73">
        <v>0</v>
      </c>
      <c r="C6" s="73" t="s">
        <v>138</v>
      </c>
      <c r="D6" s="73">
        <v>0</v>
      </c>
      <c r="E6" s="489">
        <v>0</v>
      </c>
      <c r="I6" s="56"/>
    </row>
  </sheetData>
  <mergeCells count="1">
    <mergeCell ref="A1:E1"/>
  </mergeCells>
  <phoneticPr fontId="4" type="noConversion"/>
  <pageMargins left="0.75" right="0.75" top="1" bottom="1" header="0.5" footer="0.5"/>
  <pageSetup paperSize="9" scale="67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</sheetPr>
  <dimension ref="A1:G16"/>
  <sheetViews>
    <sheetView rightToLeft="1" zoomScale="70" zoomScaleNormal="70" zoomScaleSheetLayoutView="40" workbookViewId="0">
      <selection activeCell="I11" sqref="I11"/>
    </sheetView>
  </sheetViews>
  <sheetFormatPr defaultColWidth="10.42578125" defaultRowHeight="22.5"/>
  <cols>
    <col min="1" max="1" width="24" style="236" customWidth="1"/>
    <col min="2" max="2" width="83.28515625" style="236" customWidth="1"/>
    <col min="3" max="3" width="14.5703125" style="236" customWidth="1"/>
    <col min="4" max="4" width="7.7109375" style="236" bestFit="1" customWidth="1"/>
    <col min="5" max="5" width="25.85546875" style="300" customWidth="1"/>
    <col min="6" max="6" width="26.28515625" style="236" customWidth="1"/>
    <col min="7" max="7" width="23.140625" style="236" customWidth="1"/>
    <col min="8" max="8" width="10.42578125" style="236"/>
    <col min="9" max="9" width="31.28515625" style="236" customWidth="1"/>
    <col min="10" max="10" width="22.42578125" style="236" bestFit="1" customWidth="1"/>
    <col min="11" max="11" width="17.28515625" style="236" customWidth="1"/>
    <col min="12" max="12" width="37.42578125" style="236" customWidth="1"/>
    <col min="13" max="13" width="24.85546875" style="236" bestFit="1" customWidth="1"/>
    <col min="14" max="14" width="14.7109375" style="236" customWidth="1"/>
    <col min="15" max="15" width="37.85546875" style="236" customWidth="1"/>
    <col min="16" max="16384" width="10.42578125" style="236"/>
  </cols>
  <sheetData>
    <row r="1" spans="1:7">
      <c r="A1" s="238" t="s">
        <v>283</v>
      </c>
      <c r="B1" s="238" t="s">
        <v>284</v>
      </c>
      <c r="C1" s="238" t="s">
        <v>285</v>
      </c>
      <c r="D1" s="238" t="s">
        <v>286</v>
      </c>
    </row>
    <row r="2" spans="1:7">
      <c r="A2" s="237">
        <f>ساختمان!D22</f>
        <v>0</v>
      </c>
      <c r="B2" s="237">
        <f>زمین!B6</f>
        <v>0</v>
      </c>
      <c r="C2" s="237"/>
      <c r="D2" s="237"/>
      <c r="E2" s="301">
        <f>زمین!B3</f>
        <v>15000</v>
      </c>
    </row>
    <row r="3" spans="1:7" ht="23.25" thickBot="1">
      <c r="D3" s="236">
        <f>D2*C2</f>
        <v>0</v>
      </c>
    </row>
    <row r="4" spans="1:7" ht="24">
      <c r="A4" s="753" t="s">
        <v>16</v>
      </c>
      <c r="B4" s="754"/>
      <c r="C4" s="754"/>
      <c r="D4" s="754"/>
      <c r="E4" s="754"/>
      <c r="F4" s="754"/>
      <c r="G4" s="755"/>
    </row>
    <row r="5" spans="1:7" ht="23.25" thickBot="1">
      <c r="A5" s="242" t="s">
        <v>3</v>
      </c>
      <c r="B5" s="243" t="s">
        <v>137</v>
      </c>
      <c r="C5" s="243" t="s">
        <v>17</v>
      </c>
      <c r="D5" s="243" t="s">
        <v>6</v>
      </c>
      <c r="E5" s="302" t="s">
        <v>224</v>
      </c>
      <c r="F5" s="243" t="s">
        <v>225</v>
      </c>
      <c r="G5" s="243" t="s">
        <v>227</v>
      </c>
    </row>
    <row r="6" spans="1:7" ht="75">
      <c r="A6" s="287" t="s">
        <v>18</v>
      </c>
      <c r="B6" s="501" t="s">
        <v>287</v>
      </c>
      <c r="C6" s="502">
        <v>15000</v>
      </c>
      <c r="D6" s="244" t="s">
        <v>162</v>
      </c>
      <c r="E6" s="303">
        <v>500000</v>
      </c>
      <c r="F6" s="245">
        <f t="shared" ref="F6:F13" si="0">C6*E6/10^6</f>
        <v>7500</v>
      </c>
      <c r="G6" s="246">
        <f t="shared" ref="G6:G13" si="1">F6</f>
        <v>7500</v>
      </c>
    </row>
    <row r="7" spans="1:7">
      <c r="A7" s="247" t="s">
        <v>208</v>
      </c>
      <c r="B7" s="248" t="s">
        <v>288</v>
      </c>
      <c r="C7" s="249">
        <v>500</v>
      </c>
      <c r="D7" s="248" t="s">
        <v>162</v>
      </c>
      <c r="E7" s="304">
        <v>2500000</v>
      </c>
      <c r="F7" s="245">
        <f t="shared" si="0"/>
        <v>1250</v>
      </c>
      <c r="G7" s="246">
        <f t="shared" si="1"/>
        <v>1250</v>
      </c>
    </row>
    <row r="8" spans="1:7" s="310" customFormat="1">
      <c r="A8" s="286" t="s">
        <v>530</v>
      </c>
      <c r="B8" s="251" t="s">
        <v>530</v>
      </c>
      <c r="C8" s="249">
        <v>3</v>
      </c>
      <c r="D8" s="248" t="s">
        <v>159</v>
      </c>
      <c r="E8" s="304">
        <v>100000000</v>
      </c>
      <c r="F8" s="245">
        <f t="shared" ref="F8" si="2">C8*E8/10^6</f>
        <v>300</v>
      </c>
      <c r="G8" s="246">
        <f t="shared" ref="G8" si="3">F8</f>
        <v>300</v>
      </c>
    </row>
    <row r="9" spans="1:7">
      <c r="A9" s="286" t="s">
        <v>531</v>
      </c>
      <c r="B9" s="251" t="s">
        <v>531</v>
      </c>
      <c r="C9" s="249">
        <v>3</v>
      </c>
      <c r="D9" s="248" t="s">
        <v>159</v>
      </c>
      <c r="E9" s="304">
        <v>30000000</v>
      </c>
      <c r="F9" s="245">
        <f t="shared" si="0"/>
        <v>90</v>
      </c>
      <c r="G9" s="246">
        <f t="shared" si="1"/>
        <v>90</v>
      </c>
    </row>
    <row r="10" spans="1:7" s="310" customFormat="1">
      <c r="A10" s="286" t="s">
        <v>532</v>
      </c>
      <c r="B10" s="251" t="s">
        <v>533</v>
      </c>
      <c r="C10" s="249">
        <v>400</v>
      </c>
      <c r="D10" s="248"/>
      <c r="E10" s="304">
        <v>1500000</v>
      </c>
      <c r="F10" s="245">
        <f t="shared" si="0"/>
        <v>600</v>
      </c>
      <c r="G10" s="246">
        <f t="shared" si="1"/>
        <v>600</v>
      </c>
    </row>
    <row r="11" spans="1:7" ht="56.25">
      <c r="A11" s="286" t="s">
        <v>298</v>
      </c>
      <c r="B11" s="251" t="s">
        <v>289</v>
      </c>
      <c r="C11" s="249">
        <v>700</v>
      </c>
      <c r="D11" s="248" t="s">
        <v>162</v>
      </c>
      <c r="E11" s="304">
        <v>1500000</v>
      </c>
      <c r="F11" s="245">
        <f t="shared" si="0"/>
        <v>1050</v>
      </c>
      <c r="G11" s="246">
        <f t="shared" si="1"/>
        <v>1050</v>
      </c>
    </row>
    <row r="12" spans="1:7">
      <c r="A12" s="286" t="s">
        <v>19</v>
      </c>
      <c r="B12" s="250" t="s">
        <v>290</v>
      </c>
      <c r="C12" s="249">
        <v>50</v>
      </c>
      <c r="D12" s="248" t="s">
        <v>159</v>
      </c>
      <c r="E12" s="304">
        <v>6000000</v>
      </c>
      <c r="F12" s="245">
        <f t="shared" si="0"/>
        <v>300</v>
      </c>
      <c r="G12" s="246">
        <f t="shared" si="1"/>
        <v>300</v>
      </c>
    </row>
    <row r="13" spans="1:7" s="289" customFormat="1" ht="23.25" thickBot="1">
      <c r="A13" s="296" t="s">
        <v>221</v>
      </c>
      <c r="B13" s="297" t="s">
        <v>221</v>
      </c>
      <c r="C13" s="298">
        <v>1</v>
      </c>
      <c r="D13" s="248" t="s">
        <v>162</v>
      </c>
      <c r="E13" s="305">
        <v>700000000</v>
      </c>
      <c r="F13" s="298">
        <f t="shared" si="0"/>
        <v>700</v>
      </c>
      <c r="G13" s="299">
        <f t="shared" si="1"/>
        <v>700</v>
      </c>
    </row>
    <row r="14" spans="1:7" ht="23.25" thickBot="1">
      <c r="A14" s="756" t="s">
        <v>236</v>
      </c>
      <c r="B14" s="757"/>
      <c r="C14" s="757"/>
      <c r="D14" s="757"/>
      <c r="E14" s="757"/>
      <c r="F14" s="278"/>
      <c r="G14" s="519">
        <v>0</v>
      </c>
    </row>
    <row r="16" spans="1:7">
      <c r="E16" s="300" t="s">
        <v>160</v>
      </c>
      <c r="G16"/>
    </row>
  </sheetData>
  <mergeCells count="2">
    <mergeCell ref="A4:G4"/>
    <mergeCell ref="A14:E14"/>
  </mergeCells>
  <pageMargins left="0.75" right="0.75" top="1" bottom="1" header="0.5" footer="0.5"/>
  <pageSetup paperSize="9" scale="52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</sheetPr>
  <dimension ref="A1:G39"/>
  <sheetViews>
    <sheetView rightToLeft="1" view="pageBreakPreview" zoomScaleSheetLayoutView="100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E9" sqref="E9"/>
    </sheetView>
  </sheetViews>
  <sheetFormatPr defaultColWidth="9.140625" defaultRowHeight="15"/>
  <cols>
    <col min="1" max="1" width="4.5703125" style="140" bestFit="1" customWidth="1"/>
    <col min="2" max="2" width="30.140625" style="140" customWidth="1"/>
    <col min="3" max="3" width="11.85546875" style="140" customWidth="1"/>
    <col min="4" max="4" width="15.28515625" style="140" customWidth="1"/>
    <col min="5" max="5" width="11.7109375" style="295" customWidth="1"/>
    <col min="6" max="6" width="17.85546875" style="140" bestFit="1" customWidth="1"/>
    <col min="7" max="7" width="13.85546875" style="140" bestFit="1" customWidth="1"/>
    <col min="8" max="8" width="9.28515625" style="140" customWidth="1"/>
    <col min="9" max="9" width="6.42578125" style="140" bestFit="1" customWidth="1"/>
    <col min="10" max="16384" width="9.140625" style="140"/>
  </cols>
  <sheetData>
    <row r="1" spans="1:7" ht="16.5" customHeight="1">
      <c r="B1" s="759" t="s">
        <v>204</v>
      </c>
      <c r="C1" s="759"/>
      <c r="D1" s="759"/>
      <c r="E1" s="742"/>
      <c r="F1" s="742"/>
      <c r="G1" s="742"/>
    </row>
    <row r="2" spans="1:7" ht="15" customHeight="1">
      <c r="A2" s="758" t="s">
        <v>215</v>
      </c>
      <c r="B2" s="758" t="s">
        <v>3</v>
      </c>
      <c r="C2" s="760" t="s">
        <v>205</v>
      </c>
      <c r="D2" s="760" t="s">
        <v>299</v>
      </c>
      <c r="E2" s="761" t="s">
        <v>259</v>
      </c>
      <c r="F2" s="763" t="s">
        <v>199</v>
      </c>
      <c r="G2" s="763" t="s">
        <v>200</v>
      </c>
    </row>
    <row r="3" spans="1:7" ht="27" customHeight="1" thickBot="1">
      <c r="A3" s="758"/>
      <c r="B3" s="758"/>
      <c r="C3" s="760"/>
      <c r="D3" s="760"/>
      <c r="E3" s="762"/>
      <c r="F3" s="764"/>
      <c r="G3" s="764"/>
    </row>
    <row r="4" spans="1:7" ht="21.75" thickBot="1">
      <c r="A4" s="269">
        <v>1</v>
      </c>
      <c r="B4" s="643" t="s">
        <v>371</v>
      </c>
      <c r="C4" s="648">
        <v>20</v>
      </c>
      <c r="D4" s="255">
        <v>0</v>
      </c>
      <c r="E4" s="650">
        <v>40000000</v>
      </c>
      <c r="F4" s="472">
        <f>C4*E4/1000000</f>
        <v>800</v>
      </c>
      <c r="G4" s="406">
        <f>F4</f>
        <v>800</v>
      </c>
    </row>
    <row r="5" spans="1:7" ht="21.75" thickBot="1">
      <c r="A5" s="269">
        <v>2</v>
      </c>
      <c r="B5" s="644" t="s">
        <v>372</v>
      </c>
      <c r="C5" s="646">
        <v>3</v>
      </c>
      <c r="D5" s="255">
        <v>0</v>
      </c>
      <c r="E5" s="651">
        <v>40000000</v>
      </c>
      <c r="F5" s="472">
        <f t="shared" ref="F5:F21" si="0">C5*E5/1000000</f>
        <v>120</v>
      </c>
      <c r="G5" s="406">
        <f t="shared" ref="G5:G21" si="1">F5</f>
        <v>120</v>
      </c>
    </row>
    <row r="6" spans="1:7" ht="21.75" thickBot="1">
      <c r="A6" s="269">
        <v>3</v>
      </c>
      <c r="B6" s="645" t="s">
        <v>726</v>
      </c>
      <c r="C6" s="647">
        <v>30</v>
      </c>
      <c r="D6" s="255"/>
      <c r="E6" s="652">
        <v>60000000</v>
      </c>
      <c r="F6" s="472">
        <f t="shared" si="0"/>
        <v>1800</v>
      </c>
      <c r="G6" s="406">
        <f t="shared" si="1"/>
        <v>1800</v>
      </c>
    </row>
    <row r="7" spans="1:7" ht="21.75" thickBot="1">
      <c r="A7" s="269">
        <v>4</v>
      </c>
      <c r="B7" s="644" t="s">
        <v>534</v>
      </c>
      <c r="C7" s="646">
        <v>30</v>
      </c>
      <c r="D7" s="255"/>
      <c r="E7" s="651">
        <v>70000000</v>
      </c>
      <c r="F7" s="472">
        <f t="shared" si="0"/>
        <v>2100</v>
      </c>
      <c r="G7" s="406">
        <f t="shared" si="1"/>
        <v>2100</v>
      </c>
    </row>
    <row r="8" spans="1:7" ht="21.75" thickBot="1">
      <c r="A8" s="269">
        <v>5</v>
      </c>
      <c r="B8" s="593" t="s">
        <v>373</v>
      </c>
      <c r="C8" s="647">
        <v>50</v>
      </c>
      <c r="D8" s="255"/>
      <c r="E8" s="652">
        <v>30000000</v>
      </c>
      <c r="F8" s="472">
        <f t="shared" si="0"/>
        <v>1500</v>
      </c>
      <c r="G8" s="406">
        <f t="shared" si="1"/>
        <v>1500</v>
      </c>
    </row>
    <row r="9" spans="1:7" ht="42.75" thickBot="1">
      <c r="A9" s="269">
        <v>6</v>
      </c>
      <c r="B9" s="646" t="s">
        <v>727</v>
      </c>
      <c r="C9" s="646">
        <v>20</v>
      </c>
      <c r="D9" s="255"/>
      <c r="E9" s="651">
        <v>20000000</v>
      </c>
      <c r="F9" s="472">
        <f t="shared" si="0"/>
        <v>400</v>
      </c>
      <c r="G9" s="406">
        <f t="shared" si="1"/>
        <v>400</v>
      </c>
    </row>
    <row r="10" spans="1:7" ht="21.75" thickBot="1">
      <c r="A10" s="269">
        <v>7</v>
      </c>
      <c r="B10" s="647" t="s">
        <v>535</v>
      </c>
      <c r="C10" s="647">
        <v>40</v>
      </c>
      <c r="D10" s="255"/>
      <c r="E10" s="652">
        <v>30000000</v>
      </c>
      <c r="F10" s="472">
        <f t="shared" si="0"/>
        <v>1200</v>
      </c>
      <c r="G10" s="406">
        <f t="shared" si="1"/>
        <v>1200</v>
      </c>
    </row>
    <row r="11" spans="1:7" ht="21.75" thickBot="1">
      <c r="A11" s="269">
        <v>8</v>
      </c>
      <c r="B11" s="646" t="s">
        <v>536</v>
      </c>
      <c r="C11" s="646">
        <v>150</v>
      </c>
      <c r="D11" s="255"/>
      <c r="E11" s="651">
        <v>30000000</v>
      </c>
      <c r="F11" s="472">
        <f t="shared" si="0"/>
        <v>4500</v>
      </c>
      <c r="G11" s="406">
        <f t="shared" si="1"/>
        <v>4500</v>
      </c>
    </row>
    <row r="12" spans="1:7" ht="21.75" thickBot="1">
      <c r="A12" s="269">
        <v>9</v>
      </c>
      <c r="B12" s="647" t="s">
        <v>537</v>
      </c>
      <c r="C12" s="647">
        <v>170</v>
      </c>
      <c r="D12" s="255"/>
      <c r="E12" s="652">
        <v>50000000</v>
      </c>
      <c r="F12" s="472">
        <f t="shared" si="0"/>
        <v>8500</v>
      </c>
      <c r="G12" s="406">
        <f t="shared" si="1"/>
        <v>8500</v>
      </c>
    </row>
    <row r="13" spans="1:7" ht="21.75" thickBot="1">
      <c r="A13" s="269">
        <v>10</v>
      </c>
      <c r="B13" s="646" t="s">
        <v>538</v>
      </c>
      <c r="C13" s="646">
        <v>50</v>
      </c>
      <c r="D13" s="255"/>
      <c r="E13" s="651">
        <v>150000000</v>
      </c>
      <c r="F13" s="472">
        <f t="shared" si="0"/>
        <v>7500</v>
      </c>
      <c r="G13" s="406">
        <f t="shared" si="1"/>
        <v>7500</v>
      </c>
    </row>
    <row r="14" spans="1:7" ht="21.75" thickBot="1">
      <c r="A14" s="269">
        <v>11</v>
      </c>
      <c r="B14" s="647" t="s">
        <v>539</v>
      </c>
      <c r="C14" s="647">
        <v>60</v>
      </c>
      <c r="D14" s="255"/>
      <c r="E14" s="652">
        <v>20000000</v>
      </c>
      <c r="F14" s="472">
        <f t="shared" si="0"/>
        <v>1200</v>
      </c>
      <c r="G14" s="406">
        <f t="shared" si="1"/>
        <v>1200</v>
      </c>
    </row>
    <row r="15" spans="1:7" ht="21.75" thickBot="1">
      <c r="A15" s="269">
        <v>12</v>
      </c>
      <c r="B15" s="646" t="s">
        <v>540</v>
      </c>
      <c r="C15" s="649">
        <v>10</v>
      </c>
      <c r="D15" s="255"/>
      <c r="E15" s="651">
        <v>50000000</v>
      </c>
      <c r="F15" s="472">
        <f t="shared" si="0"/>
        <v>500</v>
      </c>
      <c r="G15" s="406">
        <f t="shared" si="1"/>
        <v>500</v>
      </c>
    </row>
    <row r="16" spans="1:7" ht="19.5" thickBot="1">
      <c r="A16" s="269">
        <v>24</v>
      </c>
      <c r="B16" s="269"/>
      <c r="C16" s="269"/>
      <c r="D16" s="255"/>
      <c r="E16" s="294"/>
      <c r="F16" s="472">
        <f t="shared" ref="F16" si="2">C16*E16/1000000</f>
        <v>0</v>
      </c>
      <c r="G16" s="406">
        <f t="shared" ref="G16" si="3">F16</f>
        <v>0</v>
      </c>
    </row>
    <row r="17" spans="1:7" ht="19.5" thickBot="1">
      <c r="A17" s="269">
        <v>25</v>
      </c>
      <c r="B17" s="269"/>
      <c r="C17" s="269"/>
      <c r="D17" s="255"/>
      <c r="E17" s="294"/>
      <c r="F17" s="472">
        <f t="shared" si="0"/>
        <v>0</v>
      </c>
      <c r="G17" s="406">
        <f t="shared" si="1"/>
        <v>0</v>
      </c>
    </row>
    <row r="18" spans="1:7" ht="19.5" thickBot="1">
      <c r="A18" s="269">
        <v>26</v>
      </c>
      <c r="B18" s="269"/>
      <c r="C18" s="269"/>
      <c r="D18" s="255"/>
      <c r="E18" s="294"/>
      <c r="F18" s="472">
        <f t="shared" si="0"/>
        <v>0</v>
      </c>
      <c r="G18" s="406">
        <f t="shared" si="1"/>
        <v>0</v>
      </c>
    </row>
    <row r="19" spans="1:7" ht="19.5" thickBot="1">
      <c r="A19" s="269">
        <v>27</v>
      </c>
      <c r="B19" s="269"/>
      <c r="C19" s="269"/>
      <c r="D19" s="255"/>
      <c r="E19" s="294"/>
      <c r="F19" s="472">
        <f t="shared" si="0"/>
        <v>0</v>
      </c>
      <c r="G19" s="406">
        <f t="shared" si="1"/>
        <v>0</v>
      </c>
    </row>
    <row r="20" spans="1:7" ht="19.5" thickBot="1">
      <c r="A20" s="269">
        <v>28</v>
      </c>
      <c r="B20" s="269"/>
      <c r="C20" s="269"/>
      <c r="D20" s="255"/>
      <c r="E20" s="294"/>
      <c r="F20" s="472">
        <f t="shared" si="0"/>
        <v>0</v>
      </c>
      <c r="G20" s="406">
        <f t="shared" si="1"/>
        <v>0</v>
      </c>
    </row>
    <row r="21" spans="1:7" ht="19.5" thickBot="1">
      <c r="A21" s="269">
        <v>29</v>
      </c>
      <c r="B21" s="269"/>
      <c r="C21" s="269"/>
      <c r="D21" s="255"/>
      <c r="E21" s="294"/>
      <c r="F21" s="472">
        <f t="shared" si="0"/>
        <v>0</v>
      </c>
      <c r="G21" s="406">
        <f t="shared" si="1"/>
        <v>0</v>
      </c>
    </row>
    <row r="22" spans="1:7" ht="18.75">
      <c r="B22" s="256" t="s">
        <v>279</v>
      </c>
      <c r="C22" s="288">
        <f>SUM(C4:C21)</f>
        <v>633</v>
      </c>
      <c r="D22" s="256">
        <f>SUM(D4:D21)</f>
        <v>0</v>
      </c>
      <c r="E22" s="294"/>
      <c r="F22" s="489">
        <f>SUM(F4:F21)</f>
        <v>30120</v>
      </c>
      <c r="G22" s="489">
        <f>SUM(G4:G21)</f>
        <v>30120</v>
      </c>
    </row>
    <row r="24" spans="1:7">
      <c r="B24"/>
      <c r="C24"/>
      <c r="D24"/>
    </row>
    <row r="25" spans="1:7">
      <c r="D25" s="253"/>
    </row>
    <row r="39" spans="5:5">
      <c r="E39" s="295" t="s">
        <v>273</v>
      </c>
    </row>
  </sheetData>
  <mergeCells count="8">
    <mergeCell ref="A2:A3"/>
    <mergeCell ref="B1:G1"/>
    <mergeCell ref="B2:B3"/>
    <mergeCell ref="D2:D3"/>
    <mergeCell ref="E2:E3"/>
    <mergeCell ref="F2:F3"/>
    <mergeCell ref="G2:G3"/>
    <mergeCell ref="C2:C3"/>
  </mergeCells>
  <phoneticPr fontId="0" type="noConversion"/>
  <pageMargins left="0.7" right="0.7" top="0.75" bottom="0.75" header="0.3" footer="0.3"/>
  <pageSetup paperSize="9" scale="77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</sheetPr>
  <dimension ref="A1:G16"/>
  <sheetViews>
    <sheetView rightToLeft="1" view="pageBreakPreview" zoomScaleSheetLayoutView="100" workbookViewId="0">
      <selection activeCell="E5" sqref="E5"/>
    </sheetView>
  </sheetViews>
  <sheetFormatPr defaultColWidth="9.140625" defaultRowHeight="18.75"/>
  <cols>
    <col min="1" max="1" width="2.85546875" style="139" customWidth="1"/>
    <col min="2" max="2" width="5.5703125" style="115" customWidth="1"/>
    <col min="3" max="3" width="20.85546875" style="115" bestFit="1" customWidth="1"/>
    <col min="4" max="4" width="7.42578125" style="115" bestFit="1" customWidth="1"/>
    <col min="5" max="6" width="11" style="115" bestFit="1" customWidth="1"/>
    <col min="7" max="16384" width="9.140625" style="115"/>
  </cols>
  <sheetData>
    <row r="1" spans="1:7" s="139" customFormat="1"/>
    <row r="2" spans="1:7" s="6" customFormat="1">
      <c r="A2" s="198"/>
      <c r="B2" s="766" t="s">
        <v>274</v>
      </c>
      <c r="C2" s="766"/>
      <c r="D2" s="766"/>
      <c r="E2" s="766"/>
      <c r="F2" s="766"/>
    </row>
    <row r="3" spans="1:7" ht="38.25" thickBot="1">
      <c r="B3" s="127" t="s">
        <v>0</v>
      </c>
      <c r="C3" s="104" t="s">
        <v>3</v>
      </c>
      <c r="D3" s="105" t="s">
        <v>223</v>
      </c>
      <c r="E3" s="105" t="s">
        <v>366</v>
      </c>
      <c r="F3" s="105" t="s">
        <v>222</v>
      </c>
    </row>
    <row r="4" spans="1:7" s="109" customFormat="1" ht="21.75" thickBot="1">
      <c r="B4" s="101">
        <v>1</v>
      </c>
      <c r="C4" s="653" t="s">
        <v>386</v>
      </c>
      <c r="D4" s="653">
        <v>1</v>
      </c>
      <c r="E4" s="119">
        <v>12000</v>
      </c>
      <c r="F4" s="119">
        <f>D4*E4</f>
        <v>12000</v>
      </c>
      <c r="G4"/>
    </row>
    <row r="5" spans="1:7" s="109" customFormat="1" ht="21.75" thickBot="1">
      <c r="B5" s="101">
        <v>2</v>
      </c>
      <c r="C5" s="654" t="s">
        <v>569</v>
      </c>
      <c r="D5" s="654">
        <v>4</v>
      </c>
      <c r="E5" s="119">
        <v>400</v>
      </c>
      <c r="F5" s="119">
        <f>D5*E5</f>
        <v>1600</v>
      </c>
      <c r="G5" s="488"/>
    </row>
    <row r="6" spans="1:7" s="109" customFormat="1" ht="21.75" thickBot="1">
      <c r="B6" s="101">
        <v>3</v>
      </c>
      <c r="C6" s="655" t="s">
        <v>367</v>
      </c>
      <c r="D6" s="655">
        <v>10</v>
      </c>
      <c r="E6" s="119">
        <v>10</v>
      </c>
      <c r="F6" s="119">
        <f t="shared" ref="F6:F7" si="0">D6*E6</f>
        <v>100</v>
      </c>
      <c r="G6"/>
    </row>
    <row r="7" spans="1:7" s="109" customFormat="1" ht="21.75" thickBot="1">
      <c r="B7" s="101">
        <v>4</v>
      </c>
      <c r="C7" s="654" t="s">
        <v>570</v>
      </c>
      <c r="D7" s="654">
        <v>1</v>
      </c>
      <c r="E7" s="119">
        <v>6000</v>
      </c>
      <c r="F7" s="119">
        <f t="shared" si="0"/>
        <v>6000</v>
      </c>
      <c r="G7"/>
    </row>
    <row r="8" spans="1:7">
      <c r="B8" s="765" t="s">
        <v>147</v>
      </c>
      <c r="C8" s="765"/>
      <c r="D8" s="765"/>
      <c r="E8" s="106">
        <f>SUM(E4:E7)</f>
        <v>18410</v>
      </c>
      <c r="F8" s="106">
        <f>SUM(F4:F7)</f>
        <v>19700</v>
      </c>
    </row>
    <row r="9" spans="1:7">
      <c r="C9" s="115" t="s">
        <v>160</v>
      </c>
    </row>
    <row r="13" spans="1:7">
      <c r="D13"/>
    </row>
    <row r="14" spans="1:7">
      <c r="D14"/>
    </row>
    <row r="15" spans="1:7">
      <c r="D15"/>
    </row>
    <row r="16" spans="1:7">
      <c r="D16"/>
    </row>
  </sheetData>
  <mergeCells count="2">
    <mergeCell ref="B8:D8"/>
    <mergeCell ref="B2:F2"/>
  </mergeCells>
  <phoneticPr fontId="0" type="noConversion"/>
  <pageMargins left="0.7" right="0.7" top="0.75" bottom="0.75" header="0.3" footer="0.3"/>
  <pageSetup paperSize="9" scale="8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</sheetPr>
  <dimension ref="A1:P114"/>
  <sheetViews>
    <sheetView rightToLeft="1" zoomScaleNormal="100" zoomScaleSheetLayoutView="85"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E6" sqref="E6"/>
    </sheetView>
  </sheetViews>
  <sheetFormatPr defaultColWidth="9.140625" defaultRowHeight="18.75"/>
  <cols>
    <col min="1" max="1" width="2.85546875" style="408" customWidth="1"/>
    <col min="2" max="2" width="5.5703125" style="408" customWidth="1"/>
    <col min="3" max="3" width="24.42578125" style="408" bestFit="1" customWidth="1"/>
    <col min="4" max="4" width="7.42578125" style="408" bestFit="1" customWidth="1"/>
    <col min="5" max="5" width="13.85546875" style="408" bestFit="1" customWidth="1"/>
    <col min="6" max="6" width="17.28515625" style="408" bestFit="1" customWidth="1"/>
    <col min="7" max="7" width="11.28515625" style="408" bestFit="1" customWidth="1"/>
    <col min="8" max="8" width="9.140625" style="408"/>
    <col min="9" max="9" width="1.5703125" style="408" customWidth="1"/>
    <col min="10" max="10" width="13.28515625" style="408" customWidth="1"/>
    <col min="11" max="11" width="9.140625" style="408"/>
    <col min="12" max="12" width="13.5703125" style="408" customWidth="1"/>
    <col min="13" max="13" width="9.140625" style="408"/>
    <col min="14" max="14" width="13.7109375" style="408" bestFit="1" customWidth="1"/>
    <col min="15" max="15" width="11.28515625" style="408" bestFit="1" customWidth="1"/>
    <col min="16" max="16384" width="9.140625" style="408"/>
  </cols>
  <sheetData>
    <row r="1" spans="1:10">
      <c r="I1" s="612" t="s">
        <v>686</v>
      </c>
      <c r="J1" s="611">
        <v>300000</v>
      </c>
    </row>
    <row r="2" spans="1:10" s="6" customFormat="1">
      <c r="A2" s="408"/>
      <c r="B2" s="766" t="s">
        <v>374</v>
      </c>
      <c r="C2" s="766"/>
      <c r="D2" s="766"/>
      <c r="E2" s="766"/>
      <c r="F2" s="766"/>
    </row>
    <row r="3" spans="1:10" ht="38.25" thickBot="1">
      <c r="B3" s="127" t="s">
        <v>0</v>
      </c>
      <c r="C3" s="409" t="s">
        <v>3</v>
      </c>
      <c r="D3" s="105" t="s">
        <v>223</v>
      </c>
      <c r="E3" s="105" t="s">
        <v>366</v>
      </c>
      <c r="F3" s="105" t="s">
        <v>222</v>
      </c>
    </row>
    <row r="4" spans="1:10" s="109" customFormat="1" ht="38.25" thickBot="1">
      <c r="B4" s="101">
        <v>1</v>
      </c>
      <c r="C4" s="478" t="s">
        <v>553</v>
      </c>
      <c r="D4" s="111"/>
      <c r="E4" s="119">
        <v>42380</v>
      </c>
      <c r="F4" s="119">
        <f>E4</f>
        <v>42380</v>
      </c>
      <c r="G4"/>
    </row>
    <row r="5" spans="1:10" s="109" customFormat="1" ht="38.25" thickBot="1">
      <c r="B5" s="101">
        <v>2</v>
      </c>
      <c r="C5" s="479" t="s">
        <v>554</v>
      </c>
      <c r="D5" s="111"/>
      <c r="E5" s="119">
        <v>442000</v>
      </c>
      <c r="F5" s="119">
        <f t="shared" ref="F5:F9" si="0">E5</f>
        <v>442000</v>
      </c>
      <c r="G5"/>
    </row>
    <row r="6" spans="1:10" s="109" customFormat="1" ht="19.5" thickBot="1">
      <c r="B6" s="101">
        <v>3</v>
      </c>
      <c r="C6" s="479" t="s">
        <v>555</v>
      </c>
      <c r="D6" s="180"/>
      <c r="E6" s="119">
        <v>0</v>
      </c>
      <c r="F6" s="119">
        <f t="shared" si="0"/>
        <v>0</v>
      </c>
    </row>
    <row r="7" spans="1:10" s="109" customFormat="1" ht="19.5" thickBot="1">
      <c r="B7" s="101">
        <v>4</v>
      </c>
      <c r="C7" s="479"/>
      <c r="D7" s="458"/>
      <c r="E7" s="119">
        <f>F96/1000000</f>
        <v>0</v>
      </c>
      <c r="F7" s="119">
        <f t="shared" si="0"/>
        <v>0</v>
      </c>
    </row>
    <row r="8" spans="1:10" s="109" customFormat="1" ht="19.5" thickBot="1">
      <c r="B8" s="101">
        <v>5</v>
      </c>
      <c r="C8" s="479"/>
      <c r="D8" s="458"/>
      <c r="E8" s="119">
        <f>F114/1000000</f>
        <v>0</v>
      </c>
      <c r="F8" s="119">
        <f t="shared" si="0"/>
        <v>0</v>
      </c>
    </row>
    <row r="9" spans="1:10" s="109" customFormat="1" ht="21">
      <c r="B9" s="101">
        <v>6</v>
      </c>
      <c r="D9" s="180"/>
      <c r="E9" s="119"/>
      <c r="F9" s="119">
        <f t="shared" si="0"/>
        <v>0</v>
      </c>
      <c r="H9" s="257"/>
    </row>
    <row r="10" spans="1:10">
      <c r="B10" s="765" t="s">
        <v>147</v>
      </c>
      <c r="C10" s="765"/>
      <c r="D10" s="765"/>
      <c r="E10" s="106"/>
      <c r="F10" s="106">
        <f>SUM(F4:F9)</f>
        <v>484380</v>
      </c>
    </row>
    <row r="11" spans="1:10">
      <c r="C11" s="408" t="s">
        <v>160</v>
      </c>
    </row>
    <row r="12" spans="1:10">
      <c r="E12" s="408" t="s">
        <v>688</v>
      </c>
      <c r="F12" s="119">
        <f>J43+J59+J77</f>
        <v>484380</v>
      </c>
    </row>
    <row r="13" spans="1:10">
      <c r="E13" s="408" t="s">
        <v>689</v>
      </c>
      <c r="F13" s="119">
        <v>0</v>
      </c>
      <c r="G13" s="408">
        <f>F13*J1/1000000</f>
        <v>0</v>
      </c>
      <c r="H13" s="58">
        <f>F12+G13</f>
        <v>484380</v>
      </c>
    </row>
    <row r="14" spans="1:10">
      <c r="F14" s="106">
        <f>F12+F13*$J$1/1000000</f>
        <v>484380</v>
      </c>
    </row>
    <row r="15" spans="1:10">
      <c r="D15"/>
    </row>
    <row r="16" spans="1:10">
      <c r="D16"/>
    </row>
    <row r="17" spans="2:16">
      <c r="D17"/>
    </row>
    <row r="18" spans="2:16" s="471" customFormat="1" ht="19.5" thickBot="1">
      <c r="C18" s="518" t="s">
        <v>558</v>
      </c>
      <c r="D18"/>
    </row>
    <row r="19" spans="2:16" ht="42.75" thickBot="1">
      <c r="B19" s="473" t="s">
        <v>215</v>
      </c>
      <c r="C19" s="474" t="s">
        <v>375</v>
      </c>
      <c r="D19" s="474" t="s">
        <v>20</v>
      </c>
      <c r="E19" s="474" t="s">
        <v>556</v>
      </c>
      <c r="F19" s="556" t="s">
        <v>685</v>
      </c>
      <c r="G19" s="474" t="s">
        <v>557</v>
      </c>
      <c r="J19" s="556" t="s">
        <v>687</v>
      </c>
      <c r="K19" s="556" t="s">
        <v>685</v>
      </c>
      <c r="L19" s="556" t="s">
        <v>440</v>
      </c>
      <c r="O19" s="586" t="s">
        <v>691</v>
      </c>
    </row>
    <row r="20" spans="2:16" ht="24" thickBot="1">
      <c r="B20" s="475">
        <v>1</v>
      </c>
      <c r="C20" s="695" t="s">
        <v>750</v>
      </c>
      <c r="D20" s="700">
        <v>1</v>
      </c>
      <c r="E20" s="660">
        <v>300</v>
      </c>
      <c r="F20" s="119">
        <v>0</v>
      </c>
      <c r="G20" s="119">
        <f t="shared" ref="G20:G42" si="1">(F20*$J$1/1000000+E20)*D20</f>
        <v>300</v>
      </c>
      <c r="J20" s="119">
        <f>D20*E20</f>
        <v>300</v>
      </c>
      <c r="K20" s="119">
        <f>D20*F20</f>
        <v>0</v>
      </c>
      <c r="L20" s="119">
        <f>J20+K20*$J$1/1000000</f>
        <v>300</v>
      </c>
      <c r="O20" s="119">
        <f>K20*$J$1/1000000</f>
        <v>0</v>
      </c>
    </row>
    <row r="21" spans="2:16" ht="21.75" thickBot="1">
      <c r="B21" s="475">
        <v>2</v>
      </c>
      <c r="C21" s="696" t="s">
        <v>381</v>
      </c>
      <c r="D21" s="658">
        <v>1</v>
      </c>
      <c r="E21" s="651">
        <v>20000</v>
      </c>
      <c r="F21" s="119">
        <v>0</v>
      </c>
      <c r="G21" s="119">
        <f t="shared" si="1"/>
        <v>20000</v>
      </c>
      <c r="H21" s="471"/>
      <c r="J21" s="119">
        <f t="shared" ref="J21:J42" si="2">D21*E21</f>
        <v>20000</v>
      </c>
      <c r="K21" s="119">
        <f t="shared" ref="K21:K42" si="3">D21*F21</f>
        <v>0</v>
      </c>
      <c r="L21" s="119">
        <f t="shared" ref="L21:L42" si="4">J21+K21*$J$1/1000000</f>
        <v>20000</v>
      </c>
      <c r="O21" s="119">
        <f t="shared" ref="O21:O42" si="5">K21*$J$1/1000000</f>
        <v>0</v>
      </c>
      <c r="P21" s="587"/>
    </row>
    <row r="22" spans="2:16" ht="24" thickBot="1">
      <c r="B22" s="475">
        <v>3</v>
      </c>
      <c r="C22" s="663" t="s">
        <v>559</v>
      </c>
      <c r="D22" s="659">
        <v>1</v>
      </c>
      <c r="E22" s="663">
        <v>400</v>
      </c>
      <c r="F22" s="119">
        <v>0</v>
      </c>
      <c r="G22" s="119">
        <f t="shared" si="1"/>
        <v>400</v>
      </c>
      <c r="H22" s="471"/>
      <c r="J22" s="119">
        <f t="shared" si="2"/>
        <v>400</v>
      </c>
      <c r="K22" s="119">
        <f t="shared" si="3"/>
        <v>0</v>
      </c>
      <c r="L22" s="119">
        <f t="shared" si="4"/>
        <v>400</v>
      </c>
      <c r="O22" s="119">
        <f t="shared" si="5"/>
        <v>0</v>
      </c>
      <c r="P22" s="587"/>
    </row>
    <row r="23" spans="2:16" ht="24" thickBot="1">
      <c r="B23" s="475">
        <v>4</v>
      </c>
      <c r="C23" s="661" t="s">
        <v>384</v>
      </c>
      <c r="D23" s="658">
        <v>1</v>
      </c>
      <c r="E23" s="661">
        <v>650</v>
      </c>
      <c r="F23" s="119">
        <v>0</v>
      </c>
      <c r="G23" s="119">
        <f t="shared" si="1"/>
        <v>650</v>
      </c>
      <c r="H23" s="471"/>
      <c r="J23" s="119">
        <f t="shared" si="2"/>
        <v>650</v>
      </c>
      <c r="K23" s="119">
        <f t="shared" si="3"/>
        <v>0</v>
      </c>
      <c r="L23" s="119">
        <f t="shared" si="4"/>
        <v>650</v>
      </c>
      <c r="O23" s="119">
        <f t="shared" si="5"/>
        <v>0</v>
      </c>
      <c r="P23" s="587"/>
    </row>
    <row r="24" spans="2:16" ht="24" thickBot="1">
      <c r="B24" s="475">
        <v>5</v>
      </c>
      <c r="C24" s="697" t="s">
        <v>560</v>
      </c>
      <c r="D24" s="659">
        <v>1</v>
      </c>
      <c r="E24" s="663">
        <v>280</v>
      </c>
      <c r="F24" s="119">
        <v>0</v>
      </c>
      <c r="G24" s="119">
        <f t="shared" si="1"/>
        <v>280</v>
      </c>
      <c r="H24" s="471"/>
      <c r="J24" s="119">
        <f t="shared" si="2"/>
        <v>280</v>
      </c>
      <c r="K24" s="119">
        <f t="shared" si="3"/>
        <v>0</v>
      </c>
      <c r="L24" s="119">
        <f t="shared" si="4"/>
        <v>280</v>
      </c>
      <c r="O24" s="119">
        <f t="shared" si="5"/>
        <v>0</v>
      </c>
      <c r="P24" s="587"/>
    </row>
    <row r="25" spans="2:16" ht="24" thickBot="1">
      <c r="B25" s="475">
        <v>6</v>
      </c>
      <c r="C25" s="698" t="s">
        <v>751</v>
      </c>
      <c r="D25" s="658">
        <v>1</v>
      </c>
      <c r="E25" s="654">
        <v>200</v>
      </c>
      <c r="F25" s="119">
        <v>0</v>
      </c>
      <c r="G25" s="119">
        <f t="shared" si="1"/>
        <v>200</v>
      </c>
      <c r="H25" s="471"/>
      <c r="J25" s="119">
        <f t="shared" si="2"/>
        <v>200</v>
      </c>
      <c r="K25" s="119">
        <f t="shared" si="3"/>
        <v>0</v>
      </c>
      <c r="L25" s="119">
        <f t="shared" si="4"/>
        <v>200</v>
      </c>
      <c r="O25" s="119">
        <f t="shared" si="5"/>
        <v>0</v>
      </c>
      <c r="P25" s="587"/>
    </row>
    <row r="26" spans="2:16" ht="24" thickBot="1">
      <c r="B26" s="475">
        <v>7</v>
      </c>
      <c r="C26" s="697" t="s">
        <v>383</v>
      </c>
      <c r="D26" s="659">
        <v>2</v>
      </c>
      <c r="E26" s="655">
        <v>400</v>
      </c>
      <c r="F26" s="119">
        <v>0</v>
      </c>
      <c r="G26" s="119">
        <f t="shared" si="1"/>
        <v>800</v>
      </c>
      <c r="H26" s="471"/>
      <c r="J26" s="119">
        <f t="shared" si="2"/>
        <v>800</v>
      </c>
      <c r="K26" s="119">
        <f t="shared" si="3"/>
        <v>0</v>
      </c>
      <c r="L26" s="119">
        <f t="shared" si="4"/>
        <v>800</v>
      </c>
      <c r="O26" s="119">
        <f t="shared" si="5"/>
        <v>0</v>
      </c>
      <c r="P26" s="587"/>
    </row>
    <row r="27" spans="2:16" ht="24" thickBot="1">
      <c r="B27" s="475">
        <v>8</v>
      </c>
      <c r="C27" s="698" t="s">
        <v>561</v>
      </c>
      <c r="D27" s="658">
        <v>1</v>
      </c>
      <c r="E27" s="654">
        <v>220</v>
      </c>
      <c r="F27" s="119">
        <v>0</v>
      </c>
      <c r="G27" s="119">
        <f t="shared" si="1"/>
        <v>220</v>
      </c>
      <c r="H27" s="471"/>
      <c r="J27" s="119">
        <f t="shared" si="2"/>
        <v>220</v>
      </c>
      <c r="K27" s="119">
        <f t="shared" si="3"/>
        <v>0</v>
      </c>
      <c r="L27" s="119">
        <f t="shared" si="4"/>
        <v>220</v>
      </c>
      <c r="O27" s="119">
        <f t="shared" si="5"/>
        <v>0</v>
      </c>
      <c r="P27" s="587"/>
    </row>
    <row r="28" spans="2:16" ht="24" thickBot="1">
      <c r="B28" s="475">
        <v>9</v>
      </c>
      <c r="C28" s="697" t="s">
        <v>382</v>
      </c>
      <c r="D28" s="659">
        <v>1</v>
      </c>
      <c r="E28" s="655">
        <v>400</v>
      </c>
      <c r="F28" s="119">
        <v>0</v>
      </c>
      <c r="G28" s="119">
        <f t="shared" si="1"/>
        <v>400</v>
      </c>
      <c r="H28" s="471"/>
      <c r="J28" s="119">
        <f t="shared" si="2"/>
        <v>400</v>
      </c>
      <c r="K28" s="119">
        <f t="shared" si="3"/>
        <v>0</v>
      </c>
      <c r="L28" s="119">
        <f t="shared" si="4"/>
        <v>400</v>
      </c>
      <c r="O28" s="119">
        <f t="shared" si="5"/>
        <v>0</v>
      </c>
      <c r="P28" s="587"/>
    </row>
    <row r="29" spans="2:16" ht="24" thickBot="1">
      <c r="B29" s="475">
        <v>10</v>
      </c>
      <c r="C29" s="685" t="s">
        <v>752</v>
      </c>
      <c r="D29" s="701">
        <v>1</v>
      </c>
      <c r="E29" s="654">
        <v>100</v>
      </c>
      <c r="F29" s="119">
        <v>0</v>
      </c>
      <c r="G29" s="119">
        <f t="shared" si="1"/>
        <v>100</v>
      </c>
      <c r="H29" s="471"/>
      <c r="J29" s="119">
        <f t="shared" si="2"/>
        <v>100</v>
      </c>
      <c r="K29" s="119">
        <f t="shared" si="3"/>
        <v>0</v>
      </c>
      <c r="L29" s="119">
        <f t="shared" si="4"/>
        <v>100</v>
      </c>
      <c r="O29" s="119">
        <f t="shared" si="5"/>
        <v>0</v>
      </c>
      <c r="P29" s="587"/>
    </row>
    <row r="30" spans="2:16" ht="24" thickBot="1">
      <c r="B30" s="475">
        <v>11</v>
      </c>
      <c r="C30" s="697" t="s">
        <v>753</v>
      </c>
      <c r="D30" s="659">
        <v>1</v>
      </c>
      <c r="E30" s="655">
        <v>240</v>
      </c>
      <c r="F30" s="119">
        <v>0</v>
      </c>
      <c r="G30" s="119">
        <f t="shared" si="1"/>
        <v>240</v>
      </c>
      <c r="H30" s="471"/>
      <c r="J30" s="119">
        <f t="shared" si="2"/>
        <v>240</v>
      </c>
      <c r="K30" s="119">
        <f t="shared" si="3"/>
        <v>0</v>
      </c>
      <c r="L30" s="119">
        <f t="shared" si="4"/>
        <v>240</v>
      </c>
      <c r="O30" s="119">
        <f t="shared" si="5"/>
        <v>0</v>
      </c>
      <c r="P30" s="587"/>
    </row>
    <row r="31" spans="2:16" ht="24" thickBot="1">
      <c r="B31" s="475">
        <v>12</v>
      </c>
      <c r="C31" s="698" t="s">
        <v>754</v>
      </c>
      <c r="D31" s="658">
        <v>1</v>
      </c>
      <c r="E31" s="654">
        <v>600</v>
      </c>
      <c r="F31" s="119">
        <v>0</v>
      </c>
      <c r="G31" s="119">
        <f t="shared" si="1"/>
        <v>600</v>
      </c>
      <c r="H31" s="471"/>
      <c r="J31" s="119">
        <f t="shared" si="2"/>
        <v>600</v>
      </c>
      <c r="K31" s="119">
        <f t="shared" si="3"/>
        <v>0</v>
      </c>
      <c r="L31" s="119">
        <f t="shared" si="4"/>
        <v>600</v>
      </c>
      <c r="O31" s="119">
        <f t="shared" si="5"/>
        <v>0</v>
      </c>
      <c r="P31" s="587"/>
    </row>
    <row r="32" spans="2:16" ht="24" thickBot="1">
      <c r="B32" s="475">
        <v>13</v>
      </c>
      <c r="C32" s="697" t="s">
        <v>562</v>
      </c>
      <c r="D32" s="659">
        <v>1</v>
      </c>
      <c r="E32" s="655">
        <v>450</v>
      </c>
      <c r="F32" s="119">
        <v>0</v>
      </c>
      <c r="G32" s="119">
        <f t="shared" si="1"/>
        <v>450</v>
      </c>
      <c r="H32" s="471"/>
      <c r="J32" s="119">
        <f t="shared" si="2"/>
        <v>450</v>
      </c>
      <c r="K32" s="119">
        <f t="shared" si="3"/>
        <v>0</v>
      </c>
      <c r="L32" s="119">
        <f t="shared" si="4"/>
        <v>450</v>
      </c>
      <c r="O32" s="119">
        <f t="shared" si="5"/>
        <v>0</v>
      </c>
      <c r="P32" s="587"/>
    </row>
    <row r="33" spans="2:16" ht="24" thickBot="1">
      <c r="B33" s="475">
        <v>14</v>
      </c>
      <c r="C33" s="698" t="s">
        <v>755</v>
      </c>
      <c r="D33" s="658">
        <v>1</v>
      </c>
      <c r="E33" s="654">
        <v>900</v>
      </c>
      <c r="F33" s="119">
        <v>0</v>
      </c>
      <c r="G33" s="119">
        <f t="shared" si="1"/>
        <v>900</v>
      </c>
      <c r="H33" s="471"/>
      <c r="J33" s="119">
        <f t="shared" si="2"/>
        <v>900</v>
      </c>
      <c r="K33" s="119">
        <f t="shared" si="3"/>
        <v>0</v>
      </c>
      <c r="L33" s="119">
        <f t="shared" si="4"/>
        <v>900</v>
      </c>
      <c r="O33" s="119">
        <f t="shared" si="5"/>
        <v>0</v>
      </c>
      <c r="P33" s="587"/>
    </row>
    <row r="34" spans="2:16" s="471" customFormat="1" ht="24" thickBot="1">
      <c r="B34" s="475">
        <v>15</v>
      </c>
      <c r="C34" s="697" t="s">
        <v>563</v>
      </c>
      <c r="D34" s="659">
        <v>3</v>
      </c>
      <c r="E34" s="655">
        <v>80</v>
      </c>
      <c r="F34" s="119">
        <v>0</v>
      </c>
      <c r="G34" s="119">
        <f t="shared" si="1"/>
        <v>240</v>
      </c>
      <c r="J34" s="119">
        <f t="shared" si="2"/>
        <v>240</v>
      </c>
      <c r="K34" s="119">
        <f t="shared" si="3"/>
        <v>0</v>
      </c>
      <c r="L34" s="119">
        <f t="shared" si="4"/>
        <v>240</v>
      </c>
      <c r="O34" s="119">
        <f t="shared" si="5"/>
        <v>0</v>
      </c>
      <c r="P34" s="587"/>
    </row>
    <row r="35" spans="2:16" ht="24" thickBot="1">
      <c r="B35" s="475">
        <v>16</v>
      </c>
      <c r="C35" s="698" t="s">
        <v>756</v>
      </c>
      <c r="D35" s="658">
        <v>1</v>
      </c>
      <c r="E35" s="654">
        <v>400</v>
      </c>
      <c r="F35" s="119">
        <v>0</v>
      </c>
      <c r="G35" s="119">
        <f t="shared" si="1"/>
        <v>400</v>
      </c>
      <c r="H35" s="471"/>
      <c r="J35" s="119">
        <f t="shared" si="2"/>
        <v>400</v>
      </c>
      <c r="K35" s="119">
        <f t="shared" si="3"/>
        <v>0</v>
      </c>
      <c r="L35" s="119">
        <f t="shared" si="4"/>
        <v>400</v>
      </c>
      <c r="O35" s="119">
        <f t="shared" si="5"/>
        <v>0</v>
      </c>
      <c r="P35" s="587"/>
    </row>
    <row r="36" spans="2:16" s="509" customFormat="1" ht="24" thickBot="1">
      <c r="B36" s="475">
        <v>17</v>
      </c>
      <c r="C36" s="697" t="s">
        <v>564</v>
      </c>
      <c r="D36" s="659">
        <v>2</v>
      </c>
      <c r="E36" s="655">
        <v>400</v>
      </c>
      <c r="F36" s="119">
        <v>0</v>
      </c>
      <c r="G36" s="119">
        <f t="shared" si="1"/>
        <v>800</v>
      </c>
      <c r="J36" s="119">
        <f t="shared" si="2"/>
        <v>800</v>
      </c>
      <c r="K36" s="119">
        <f t="shared" si="3"/>
        <v>0</v>
      </c>
      <c r="L36" s="119">
        <f t="shared" si="4"/>
        <v>800</v>
      </c>
      <c r="O36" s="119">
        <f t="shared" si="5"/>
        <v>0</v>
      </c>
      <c r="P36" s="587"/>
    </row>
    <row r="37" spans="2:16" s="509" customFormat="1" ht="24" thickBot="1">
      <c r="B37" s="475">
        <v>18</v>
      </c>
      <c r="C37" s="698" t="s">
        <v>757</v>
      </c>
      <c r="D37" s="658">
        <v>1</v>
      </c>
      <c r="E37" s="651">
        <v>10000</v>
      </c>
      <c r="F37" s="119">
        <v>0</v>
      </c>
      <c r="G37" s="119">
        <f t="shared" si="1"/>
        <v>10000</v>
      </c>
      <c r="J37" s="119">
        <f t="shared" si="2"/>
        <v>10000</v>
      </c>
      <c r="K37" s="119">
        <f t="shared" si="3"/>
        <v>0</v>
      </c>
      <c r="L37" s="119">
        <f t="shared" si="4"/>
        <v>10000</v>
      </c>
      <c r="O37" s="119">
        <f t="shared" si="5"/>
        <v>0</v>
      </c>
      <c r="P37" s="587"/>
    </row>
    <row r="38" spans="2:16" s="509" customFormat="1" ht="24" thickBot="1">
      <c r="B38" s="475">
        <v>19</v>
      </c>
      <c r="C38" s="699" t="s">
        <v>758</v>
      </c>
      <c r="D38" s="659">
        <v>2</v>
      </c>
      <c r="E38" s="655">
        <v>300</v>
      </c>
      <c r="F38" s="119">
        <v>0</v>
      </c>
      <c r="G38" s="119">
        <f t="shared" si="1"/>
        <v>600</v>
      </c>
      <c r="J38" s="119">
        <f t="shared" si="2"/>
        <v>600</v>
      </c>
      <c r="K38" s="119">
        <f t="shared" si="3"/>
        <v>0</v>
      </c>
      <c r="L38" s="119">
        <f t="shared" si="4"/>
        <v>600</v>
      </c>
      <c r="O38" s="119">
        <f t="shared" si="5"/>
        <v>0</v>
      </c>
      <c r="P38" s="587"/>
    </row>
    <row r="39" spans="2:16" s="509" customFormat="1" ht="19.5" thickBot="1">
      <c r="B39" s="475">
        <v>20</v>
      </c>
      <c r="C39" s="476" t="s">
        <v>759</v>
      </c>
      <c r="D39" s="476">
        <v>1</v>
      </c>
      <c r="E39" s="119">
        <v>800</v>
      </c>
      <c r="F39" s="119">
        <v>0</v>
      </c>
      <c r="G39" s="119">
        <f t="shared" si="1"/>
        <v>800</v>
      </c>
      <c r="J39" s="119">
        <f t="shared" si="2"/>
        <v>800</v>
      </c>
      <c r="K39" s="119">
        <f t="shared" si="3"/>
        <v>0</v>
      </c>
      <c r="L39" s="119">
        <f t="shared" si="4"/>
        <v>800</v>
      </c>
      <c r="O39" s="119">
        <f t="shared" si="5"/>
        <v>0</v>
      </c>
      <c r="P39" s="587"/>
    </row>
    <row r="40" spans="2:16" s="509" customFormat="1" ht="24" thickBot="1">
      <c r="B40" s="475">
        <v>24</v>
      </c>
      <c r="C40" s="705" t="s">
        <v>770</v>
      </c>
      <c r="D40" s="476">
        <v>1</v>
      </c>
      <c r="E40" s="650">
        <v>1000</v>
      </c>
      <c r="F40" s="119"/>
      <c r="G40" s="119">
        <f t="shared" si="1"/>
        <v>1000</v>
      </c>
      <c r="J40" s="119">
        <f t="shared" si="2"/>
        <v>1000</v>
      </c>
      <c r="K40" s="119">
        <f t="shared" si="3"/>
        <v>0</v>
      </c>
      <c r="L40" s="119">
        <f t="shared" si="4"/>
        <v>1000</v>
      </c>
      <c r="O40" s="119">
        <f t="shared" si="5"/>
        <v>0</v>
      </c>
      <c r="P40" s="587"/>
    </row>
    <row r="41" spans="2:16" s="509" customFormat="1" ht="24" thickBot="1">
      <c r="B41" s="475">
        <v>25</v>
      </c>
      <c r="C41" s="706" t="s">
        <v>771</v>
      </c>
      <c r="D41" s="476">
        <v>1</v>
      </c>
      <c r="E41" s="651">
        <v>3000</v>
      </c>
      <c r="F41" s="119"/>
      <c r="G41" s="119">
        <f t="shared" si="1"/>
        <v>3000</v>
      </c>
      <c r="J41" s="119">
        <f t="shared" si="2"/>
        <v>3000</v>
      </c>
      <c r="K41" s="119">
        <f t="shared" si="3"/>
        <v>0</v>
      </c>
      <c r="L41" s="119">
        <f t="shared" si="4"/>
        <v>3000</v>
      </c>
      <c r="O41" s="119">
        <f t="shared" si="5"/>
        <v>0</v>
      </c>
      <c r="P41" s="587"/>
    </row>
    <row r="42" spans="2:16" ht="19.5" thickBot="1">
      <c r="B42" s="475">
        <v>26</v>
      </c>
      <c r="C42" s="476"/>
      <c r="D42" s="476"/>
      <c r="E42" s="119"/>
      <c r="F42" s="119"/>
      <c r="G42" s="119">
        <f t="shared" si="1"/>
        <v>0</v>
      </c>
      <c r="H42" s="471"/>
      <c r="J42" s="119">
        <f t="shared" si="2"/>
        <v>0</v>
      </c>
      <c r="K42" s="119">
        <f t="shared" si="3"/>
        <v>0</v>
      </c>
      <c r="L42" s="119">
        <f t="shared" si="4"/>
        <v>0</v>
      </c>
      <c r="O42" s="119">
        <f t="shared" si="5"/>
        <v>0</v>
      </c>
      <c r="P42" s="587"/>
    </row>
    <row r="43" spans="2:16" ht="24.75" customHeight="1" thickBot="1">
      <c r="B43" s="475">
        <v>27</v>
      </c>
      <c r="D43" s="477" t="s">
        <v>378</v>
      </c>
      <c r="F43" s="477"/>
      <c r="G43" s="523">
        <f>SUM(G20:G42)</f>
        <v>42380</v>
      </c>
      <c r="J43" s="523">
        <f>SUM(J20:J42)</f>
        <v>42380</v>
      </c>
      <c r="K43" s="523">
        <f>SUM(K20:K42)</f>
        <v>0</v>
      </c>
      <c r="L43" s="523">
        <f>SUM(L20:L42)</f>
        <v>42380</v>
      </c>
      <c r="N43" s="119">
        <f>K43*$J$1/1000000</f>
        <v>0</v>
      </c>
      <c r="O43" s="119">
        <f>SUM(O20:O42)</f>
        <v>0</v>
      </c>
    </row>
    <row r="44" spans="2:16">
      <c r="F44" s="557"/>
    </row>
    <row r="45" spans="2:16" ht="19.5" thickBot="1">
      <c r="C45" s="518" t="s">
        <v>554</v>
      </c>
      <c r="F45" s="557"/>
    </row>
    <row r="46" spans="2:16" ht="42.75" thickBot="1">
      <c r="B46" s="473" t="s">
        <v>215</v>
      </c>
      <c r="C46" s="474" t="s">
        <v>375</v>
      </c>
      <c r="D46" s="474" t="s">
        <v>20</v>
      </c>
      <c r="E46" s="474" t="s">
        <v>376</v>
      </c>
      <c r="F46" s="556"/>
      <c r="G46" s="474" t="s">
        <v>377</v>
      </c>
      <c r="J46" s="556" t="s">
        <v>687</v>
      </c>
      <c r="K46" s="556" t="s">
        <v>685</v>
      </c>
      <c r="L46" s="556" t="s">
        <v>440</v>
      </c>
      <c r="O46" s="586" t="s">
        <v>691</v>
      </c>
    </row>
    <row r="47" spans="2:16" ht="22.5" thickBot="1">
      <c r="B47" s="479">
        <v>1</v>
      </c>
      <c r="C47" s="702" t="s">
        <v>565</v>
      </c>
      <c r="D47" s="700">
        <v>1</v>
      </c>
      <c r="E47" s="650">
        <v>35000</v>
      </c>
      <c r="F47" s="119">
        <v>0</v>
      </c>
      <c r="G47" s="119">
        <f>(F47*$J$1/1000000+E47)*D47</f>
        <v>35000</v>
      </c>
      <c r="J47" s="119">
        <f>D47*E47</f>
        <v>35000</v>
      </c>
      <c r="K47" s="119">
        <f>D47*F47</f>
        <v>0</v>
      </c>
      <c r="L47" s="119">
        <f>J47+K47*$J$1/1000000</f>
        <v>35000</v>
      </c>
      <c r="O47" s="119">
        <f>K47*$J$1/1000000</f>
        <v>0</v>
      </c>
    </row>
    <row r="48" spans="2:16" ht="22.5" thickBot="1">
      <c r="B48" s="479">
        <v>2</v>
      </c>
      <c r="C48" s="703" t="s">
        <v>760</v>
      </c>
      <c r="D48" s="658">
        <v>1</v>
      </c>
      <c r="E48" s="651">
        <v>3500</v>
      </c>
      <c r="F48" s="119"/>
      <c r="G48" s="119">
        <f t="shared" ref="G48:G58" si="6">(F48*$J$1/1000000+E48)*D48</f>
        <v>3500</v>
      </c>
      <c r="J48" s="119">
        <f t="shared" ref="J48:J58" si="7">D48*E48</f>
        <v>3500</v>
      </c>
      <c r="K48" s="119">
        <f t="shared" ref="K48:K58" si="8">D48*F48</f>
        <v>0</v>
      </c>
      <c r="L48" s="119">
        <f t="shared" ref="L48:L58" si="9">J48+K48*$J$1/1000000</f>
        <v>3500</v>
      </c>
      <c r="O48" s="119">
        <f t="shared" ref="O48:O58" si="10">K48*$J$1/1000000</f>
        <v>0</v>
      </c>
    </row>
    <row r="49" spans="2:15" ht="22.5" thickBot="1">
      <c r="B49" s="479">
        <v>3</v>
      </c>
      <c r="C49" s="603" t="s">
        <v>761</v>
      </c>
      <c r="D49" s="659">
        <v>1</v>
      </c>
      <c r="E49" s="652">
        <v>10000</v>
      </c>
      <c r="F49" s="119"/>
      <c r="G49" s="119">
        <f t="shared" si="6"/>
        <v>10000</v>
      </c>
      <c r="J49" s="119">
        <f t="shared" si="7"/>
        <v>10000</v>
      </c>
      <c r="K49" s="119">
        <f t="shared" si="8"/>
        <v>0</v>
      </c>
      <c r="L49" s="119">
        <f t="shared" si="9"/>
        <v>10000</v>
      </c>
      <c r="O49" s="119">
        <f t="shared" si="10"/>
        <v>0</v>
      </c>
    </row>
    <row r="50" spans="2:15" ht="22.5" thickBot="1">
      <c r="B50" s="479">
        <v>4</v>
      </c>
      <c r="C50" s="703" t="s">
        <v>762</v>
      </c>
      <c r="D50" s="658">
        <v>3</v>
      </c>
      <c r="E50" s="651">
        <v>24000</v>
      </c>
      <c r="F50" s="119"/>
      <c r="G50" s="119">
        <f t="shared" si="6"/>
        <v>72000</v>
      </c>
      <c r="J50" s="119">
        <f t="shared" si="7"/>
        <v>72000</v>
      </c>
      <c r="K50" s="119">
        <f t="shared" si="8"/>
        <v>0</v>
      </c>
      <c r="L50" s="119">
        <f t="shared" si="9"/>
        <v>72000</v>
      </c>
      <c r="O50" s="119">
        <f t="shared" si="10"/>
        <v>0</v>
      </c>
    </row>
    <row r="51" spans="2:15" ht="22.5" thickBot="1">
      <c r="B51" s="479">
        <v>5</v>
      </c>
      <c r="C51" s="603" t="s">
        <v>566</v>
      </c>
      <c r="D51" s="659">
        <v>1</v>
      </c>
      <c r="E51" s="652">
        <v>10000</v>
      </c>
      <c r="F51" s="119"/>
      <c r="G51" s="119">
        <f t="shared" si="6"/>
        <v>10000</v>
      </c>
      <c r="J51" s="119">
        <f t="shared" si="7"/>
        <v>10000</v>
      </c>
      <c r="K51" s="119">
        <f t="shared" si="8"/>
        <v>0</v>
      </c>
      <c r="L51" s="119">
        <f t="shared" si="9"/>
        <v>10000</v>
      </c>
      <c r="O51" s="119">
        <f t="shared" si="10"/>
        <v>0</v>
      </c>
    </row>
    <row r="52" spans="2:15" ht="22.5" thickBot="1">
      <c r="B52" s="479">
        <v>6</v>
      </c>
      <c r="C52" s="703" t="s">
        <v>763</v>
      </c>
      <c r="D52" s="658">
        <v>1</v>
      </c>
      <c r="E52" s="651">
        <v>130000</v>
      </c>
      <c r="F52" s="119"/>
      <c r="G52" s="119">
        <f t="shared" si="6"/>
        <v>130000</v>
      </c>
      <c r="J52" s="119">
        <f t="shared" si="7"/>
        <v>130000</v>
      </c>
      <c r="K52" s="119">
        <f t="shared" si="8"/>
        <v>0</v>
      </c>
      <c r="L52" s="119">
        <f t="shared" si="9"/>
        <v>130000</v>
      </c>
      <c r="O52" s="119">
        <f t="shared" si="10"/>
        <v>0</v>
      </c>
    </row>
    <row r="53" spans="2:15" ht="22.5" thickBot="1">
      <c r="B53" s="479">
        <v>7</v>
      </c>
      <c r="C53" s="603" t="s">
        <v>567</v>
      </c>
      <c r="D53" s="659">
        <v>1</v>
      </c>
      <c r="E53" s="652">
        <v>2000</v>
      </c>
      <c r="F53" s="119"/>
      <c r="G53" s="119">
        <f t="shared" si="6"/>
        <v>2000</v>
      </c>
      <c r="J53" s="119">
        <f t="shared" si="7"/>
        <v>2000</v>
      </c>
      <c r="K53" s="119">
        <f t="shared" si="8"/>
        <v>0</v>
      </c>
      <c r="L53" s="119">
        <f t="shared" si="9"/>
        <v>2000</v>
      </c>
      <c r="O53" s="119">
        <f t="shared" si="10"/>
        <v>0</v>
      </c>
    </row>
    <row r="54" spans="2:15" ht="22.5" thickBot="1">
      <c r="B54" s="479">
        <v>8</v>
      </c>
      <c r="C54" s="703" t="s">
        <v>764</v>
      </c>
      <c r="D54" s="658">
        <v>3</v>
      </c>
      <c r="E54" s="651">
        <v>30000</v>
      </c>
      <c r="F54" s="119"/>
      <c r="G54" s="119">
        <f t="shared" si="6"/>
        <v>90000</v>
      </c>
      <c r="J54" s="119">
        <f t="shared" si="7"/>
        <v>90000</v>
      </c>
      <c r="K54" s="119">
        <f t="shared" si="8"/>
        <v>0</v>
      </c>
      <c r="L54" s="119">
        <f t="shared" si="9"/>
        <v>90000</v>
      </c>
      <c r="O54" s="119">
        <f t="shared" si="10"/>
        <v>0</v>
      </c>
    </row>
    <row r="55" spans="2:15" ht="22.5" thickBot="1">
      <c r="B55" s="479">
        <v>9</v>
      </c>
      <c r="C55" s="603" t="s">
        <v>765</v>
      </c>
      <c r="D55" s="659">
        <v>1</v>
      </c>
      <c r="E55" s="652">
        <v>20000</v>
      </c>
      <c r="F55" s="119"/>
      <c r="G55" s="119">
        <f t="shared" si="6"/>
        <v>20000</v>
      </c>
      <c r="J55" s="119">
        <f t="shared" si="7"/>
        <v>20000</v>
      </c>
      <c r="K55" s="119">
        <f t="shared" si="8"/>
        <v>0</v>
      </c>
      <c r="L55" s="119">
        <f t="shared" si="9"/>
        <v>20000</v>
      </c>
      <c r="O55" s="119">
        <f t="shared" si="10"/>
        <v>0</v>
      </c>
    </row>
    <row r="56" spans="2:15" ht="22.5" thickBot="1">
      <c r="B56" s="479">
        <v>10</v>
      </c>
      <c r="C56" s="703" t="s">
        <v>568</v>
      </c>
      <c r="D56" s="658">
        <v>1</v>
      </c>
      <c r="E56" s="651">
        <v>8500</v>
      </c>
      <c r="F56" s="119"/>
      <c r="G56" s="119">
        <f t="shared" si="6"/>
        <v>8500</v>
      </c>
      <c r="J56" s="119">
        <f t="shared" si="7"/>
        <v>8500</v>
      </c>
      <c r="K56" s="119">
        <f t="shared" si="8"/>
        <v>0</v>
      </c>
      <c r="L56" s="119">
        <f t="shared" si="9"/>
        <v>8500</v>
      </c>
      <c r="O56" s="119">
        <f t="shared" si="10"/>
        <v>0</v>
      </c>
    </row>
    <row r="57" spans="2:15" ht="22.5" thickBot="1">
      <c r="B57" s="479">
        <v>11</v>
      </c>
      <c r="C57" s="603" t="s">
        <v>766</v>
      </c>
      <c r="D57" s="659">
        <v>1</v>
      </c>
      <c r="E57" s="652">
        <v>55000</v>
      </c>
      <c r="F57" s="119">
        <v>0</v>
      </c>
      <c r="G57" s="119">
        <f t="shared" si="6"/>
        <v>55000</v>
      </c>
      <c r="J57" s="119">
        <f t="shared" si="7"/>
        <v>55000</v>
      </c>
      <c r="K57" s="119">
        <f t="shared" si="8"/>
        <v>0</v>
      </c>
      <c r="L57" s="119">
        <f t="shared" si="9"/>
        <v>55000</v>
      </c>
      <c r="O57" s="119">
        <f t="shared" si="10"/>
        <v>0</v>
      </c>
    </row>
    <row r="58" spans="2:15" s="509" customFormat="1" ht="22.5" thickBot="1">
      <c r="B58" s="479">
        <v>12</v>
      </c>
      <c r="C58" s="703" t="s">
        <v>767</v>
      </c>
      <c r="D58" s="480">
        <v>1</v>
      </c>
      <c r="E58" s="651">
        <v>6000</v>
      </c>
      <c r="F58" s="119"/>
      <c r="G58" s="119">
        <f t="shared" si="6"/>
        <v>6000</v>
      </c>
      <c r="J58" s="119">
        <f t="shared" si="7"/>
        <v>6000</v>
      </c>
      <c r="K58" s="119">
        <f t="shared" si="8"/>
        <v>0</v>
      </c>
      <c r="L58" s="119">
        <f t="shared" si="9"/>
        <v>6000</v>
      </c>
      <c r="O58" s="119">
        <f t="shared" si="10"/>
        <v>0</v>
      </c>
    </row>
    <row r="59" spans="2:15" ht="24.75" thickBot="1">
      <c r="B59" s="482"/>
      <c r="C59" s="767" t="s">
        <v>379</v>
      </c>
      <c r="D59" s="768"/>
      <c r="E59" s="769"/>
      <c r="F59" s="610"/>
      <c r="G59" s="119">
        <f>SUM(G47:G58)</f>
        <v>442000</v>
      </c>
      <c r="J59" s="523">
        <f>SUM(J47:J58)</f>
        <v>442000</v>
      </c>
      <c r="K59" s="523">
        <f>SUM(K47:K58)</f>
        <v>0</v>
      </c>
      <c r="L59" s="523">
        <f>SUM(L47:L58)</f>
        <v>442000</v>
      </c>
      <c r="N59" s="119">
        <f>K59*$J$1/1000000</f>
        <v>0</v>
      </c>
      <c r="O59" s="119">
        <f>SUM(O47:O58)</f>
        <v>0</v>
      </c>
    </row>
    <row r="60" spans="2:15">
      <c r="F60" s="557"/>
    </row>
    <row r="61" spans="2:15">
      <c r="F61" s="557"/>
    </row>
    <row r="62" spans="2:15" ht="19.5" thickBot="1">
      <c r="C62" s="518" t="s">
        <v>578</v>
      </c>
      <c r="F62" s="557"/>
    </row>
    <row r="63" spans="2:15" ht="42.75" thickBot="1">
      <c r="B63" s="473" t="s">
        <v>215</v>
      </c>
      <c r="C63" s="474" t="s">
        <v>375</v>
      </c>
      <c r="D63" s="474" t="s">
        <v>20</v>
      </c>
      <c r="E63" s="474" t="s">
        <v>376</v>
      </c>
      <c r="F63" s="556"/>
      <c r="G63" s="474" t="s">
        <v>377</v>
      </c>
      <c r="J63" s="556" t="s">
        <v>687</v>
      </c>
      <c r="K63" s="556" t="s">
        <v>685</v>
      </c>
      <c r="L63" s="556" t="s">
        <v>440</v>
      </c>
    </row>
    <row r="64" spans="2:15" ht="19.5" thickBot="1">
      <c r="B64" s="479">
        <v>1</v>
      </c>
      <c r="C64" s="480" t="s">
        <v>579</v>
      </c>
      <c r="D64" s="480">
        <v>0</v>
      </c>
      <c r="E64" s="119">
        <v>10</v>
      </c>
      <c r="F64" s="119"/>
      <c r="G64" s="119">
        <f>D64*E64</f>
        <v>0</v>
      </c>
      <c r="J64" s="119">
        <f>D64*E64</f>
        <v>0</v>
      </c>
      <c r="K64" s="119">
        <f>D64*F64</f>
        <v>0</v>
      </c>
      <c r="L64" s="557">
        <f>J64+K64*$J$1/1000000</f>
        <v>0</v>
      </c>
    </row>
    <row r="65" spans="2:12" ht="19.5" thickBot="1">
      <c r="B65" s="479">
        <v>2</v>
      </c>
      <c r="C65" s="480" t="s">
        <v>580</v>
      </c>
      <c r="D65" s="480">
        <v>0</v>
      </c>
      <c r="E65" s="119">
        <v>700</v>
      </c>
      <c r="F65" s="119"/>
      <c r="G65" s="119">
        <f t="shared" ref="G65:G75" si="11">D65*E65</f>
        <v>0</v>
      </c>
      <c r="J65" s="119">
        <f t="shared" ref="J65:J68" si="12">D65*E65</f>
        <v>0</v>
      </c>
      <c r="K65" s="119">
        <f t="shared" ref="K65:K68" si="13">D65*F65</f>
        <v>0</v>
      </c>
      <c r="L65" s="557">
        <f t="shared" ref="L65:L68" si="14">J65+K65*$J$1/1000000</f>
        <v>0</v>
      </c>
    </row>
    <row r="66" spans="2:12" ht="19.5" thickBot="1">
      <c r="B66" s="479">
        <v>3</v>
      </c>
      <c r="C66" s="480" t="s">
        <v>581</v>
      </c>
      <c r="D66" s="480">
        <v>0</v>
      </c>
      <c r="E66" s="119">
        <v>600</v>
      </c>
      <c r="F66" s="119"/>
      <c r="G66" s="119">
        <f t="shared" si="11"/>
        <v>0</v>
      </c>
      <c r="J66" s="119">
        <f t="shared" si="12"/>
        <v>0</v>
      </c>
      <c r="K66" s="119">
        <f t="shared" si="13"/>
        <v>0</v>
      </c>
      <c r="L66" s="557">
        <f t="shared" si="14"/>
        <v>0</v>
      </c>
    </row>
    <row r="67" spans="2:12" ht="19.5" thickBot="1">
      <c r="B67" s="479">
        <v>4</v>
      </c>
      <c r="C67" s="480" t="s">
        <v>582</v>
      </c>
      <c r="D67" s="480">
        <v>0</v>
      </c>
      <c r="E67" s="119">
        <v>300</v>
      </c>
      <c r="F67" s="119"/>
      <c r="G67" s="119">
        <f t="shared" si="11"/>
        <v>0</v>
      </c>
      <c r="J67" s="119">
        <f t="shared" si="12"/>
        <v>0</v>
      </c>
      <c r="K67" s="119">
        <f t="shared" si="13"/>
        <v>0</v>
      </c>
      <c r="L67" s="557">
        <f t="shared" si="14"/>
        <v>0</v>
      </c>
    </row>
    <row r="68" spans="2:12" ht="19.5" thickBot="1">
      <c r="B68" s="479">
        <v>5</v>
      </c>
      <c r="C68" s="480" t="s">
        <v>583</v>
      </c>
      <c r="D68" s="480">
        <v>0</v>
      </c>
      <c r="E68" s="119">
        <v>55</v>
      </c>
      <c r="F68" s="119"/>
      <c r="G68" s="119">
        <f t="shared" si="11"/>
        <v>0</v>
      </c>
      <c r="J68" s="119">
        <f t="shared" si="12"/>
        <v>0</v>
      </c>
      <c r="K68" s="119">
        <f t="shared" si="13"/>
        <v>0</v>
      </c>
      <c r="L68" s="557">
        <f t="shared" si="14"/>
        <v>0</v>
      </c>
    </row>
    <row r="69" spans="2:12" ht="19.5" thickBot="1">
      <c r="B69" s="479">
        <v>6</v>
      </c>
      <c r="C69" s="480"/>
      <c r="D69" s="480"/>
      <c r="E69" s="119"/>
      <c r="F69" s="119"/>
      <c r="G69" s="119">
        <f t="shared" si="11"/>
        <v>0</v>
      </c>
    </row>
    <row r="70" spans="2:12" ht="19.5" thickBot="1">
      <c r="B70" s="479">
        <v>7</v>
      </c>
      <c r="C70" s="480"/>
      <c r="D70" s="480"/>
      <c r="E70" s="119"/>
      <c r="F70" s="119"/>
      <c r="G70" s="119">
        <f t="shared" si="11"/>
        <v>0</v>
      </c>
    </row>
    <row r="71" spans="2:12" ht="19.5" thickBot="1">
      <c r="B71" s="479">
        <v>8</v>
      </c>
      <c r="C71" s="480"/>
      <c r="D71" s="480"/>
      <c r="E71" s="119"/>
      <c r="F71" s="119"/>
      <c r="G71" s="119">
        <f t="shared" si="11"/>
        <v>0</v>
      </c>
    </row>
    <row r="72" spans="2:12" ht="19.5" thickBot="1">
      <c r="B72" s="479">
        <v>9</v>
      </c>
      <c r="C72" s="480"/>
      <c r="D72" s="480"/>
      <c r="E72" s="119"/>
      <c r="F72" s="119"/>
      <c r="G72" s="119">
        <f t="shared" si="11"/>
        <v>0</v>
      </c>
    </row>
    <row r="73" spans="2:12" ht="19.5" thickBot="1">
      <c r="B73" s="479">
        <v>10</v>
      </c>
      <c r="C73" s="480"/>
      <c r="D73" s="480"/>
      <c r="E73" s="119"/>
      <c r="F73" s="119"/>
      <c r="G73" s="119">
        <f t="shared" si="11"/>
        <v>0</v>
      </c>
    </row>
    <row r="74" spans="2:12" ht="19.5" thickBot="1">
      <c r="B74" s="479">
        <v>11</v>
      </c>
      <c r="C74" s="480"/>
      <c r="D74" s="480"/>
      <c r="E74" s="119"/>
      <c r="F74" s="119"/>
      <c r="G74" s="119">
        <f t="shared" si="11"/>
        <v>0</v>
      </c>
    </row>
    <row r="75" spans="2:12" ht="19.5" thickBot="1">
      <c r="B75" s="479">
        <v>12</v>
      </c>
      <c r="C75" s="480"/>
      <c r="D75" s="480"/>
      <c r="E75" s="119"/>
      <c r="F75" s="119"/>
      <c r="G75" s="119">
        <f t="shared" si="11"/>
        <v>0</v>
      </c>
    </row>
    <row r="76" spans="2:12" ht="19.5" thickBot="1">
      <c r="B76" s="479">
        <v>13</v>
      </c>
      <c r="C76" s="480"/>
      <c r="D76" s="480"/>
      <c r="E76" s="119"/>
      <c r="F76" s="119"/>
      <c r="G76" s="119">
        <f>D76*E76</f>
        <v>0</v>
      </c>
    </row>
    <row r="77" spans="2:12" ht="24.75" thickBot="1">
      <c r="B77" s="482">
        <v>14</v>
      </c>
      <c r="C77" s="767" t="s">
        <v>379</v>
      </c>
      <c r="D77" s="768"/>
      <c r="E77" s="769"/>
      <c r="F77" s="610"/>
      <c r="G77" s="119">
        <f>SUM(G64:G76)</f>
        <v>0</v>
      </c>
      <c r="J77" s="523">
        <f>SUM(J64:J76)</f>
        <v>0</v>
      </c>
      <c r="K77" s="523">
        <f t="shared" ref="K77:L77" si="15">SUM(K64:K76)</f>
        <v>0</v>
      </c>
      <c r="L77" s="523">
        <f t="shared" si="15"/>
        <v>0</v>
      </c>
    </row>
    <row r="80" spans="2:12" ht="19.5" thickBot="1"/>
    <row r="81" spans="2:6" ht="42.75" thickBot="1">
      <c r="B81" s="473" t="s">
        <v>215</v>
      </c>
      <c r="C81" s="474" t="s">
        <v>375</v>
      </c>
      <c r="D81" s="474" t="s">
        <v>20</v>
      </c>
      <c r="E81" s="474" t="s">
        <v>376</v>
      </c>
      <c r="F81" s="474" t="s">
        <v>377</v>
      </c>
    </row>
    <row r="82" spans="2:6" ht="19.5" thickBot="1">
      <c r="B82" s="479">
        <v>1</v>
      </c>
      <c r="C82" s="480"/>
      <c r="D82" s="480"/>
      <c r="E82" s="119"/>
      <c r="F82" s="119">
        <f>D82*E82</f>
        <v>0</v>
      </c>
    </row>
    <row r="83" spans="2:6" ht="19.5" thickBot="1">
      <c r="B83" s="479">
        <v>2</v>
      </c>
      <c r="C83" s="480"/>
      <c r="D83" s="480"/>
      <c r="E83" s="119"/>
      <c r="F83" s="119">
        <f t="shared" ref="F83:F95" si="16">D83*E83</f>
        <v>0</v>
      </c>
    </row>
    <row r="84" spans="2:6" ht="19.5" thickBot="1">
      <c r="B84" s="479">
        <v>3</v>
      </c>
      <c r="C84" s="480"/>
      <c r="D84" s="480"/>
      <c r="E84" s="119"/>
      <c r="F84" s="119">
        <f t="shared" si="16"/>
        <v>0</v>
      </c>
    </row>
    <row r="85" spans="2:6" ht="19.5" thickBot="1">
      <c r="B85" s="479">
        <v>4</v>
      </c>
      <c r="C85" s="480"/>
      <c r="D85" s="480"/>
      <c r="E85" s="119"/>
      <c r="F85" s="119">
        <f t="shared" si="16"/>
        <v>0</v>
      </c>
    </row>
    <row r="86" spans="2:6" ht="19.5" thickBot="1">
      <c r="B86" s="479">
        <v>5</v>
      </c>
      <c r="C86" s="480"/>
      <c r="D86" s="480"/>
      <c r="E86" s="119"/>
      <c r="F86" s="119">
        <f t="shared" si="16"/>
        <v>0</v>
      </c>
    </row>
    <row r="87" spans="2:6" ht="19.5" thickBot="1">
      <c r="B87" s="479">
        <v>6</v>
      </c>
      <c r="C87" s="480"/>
      <c r="D87" s="480"/>
      <c r="E87" s="119"/>
      <c r="F87" s="119">
        <f t="shared" si="16"/>
        <v>0</v>
      </c>
    </row>
    <row r="88" spans="2:6" ht="19.5" thickBot="1">
      <c r="B88" s="479">
        <v>7</v>
      </c>
      <c r="C88" s="480"/>
      <c r="D88" s="481"/>
      <c r="E88" s="119"/>
      <c r="F88" s="119">
        <f t="shared" si="16"/>
        <v>0</v>
      </c>
    </row>
    <row r="89" spans="2:6" ht="19.5" thickBot="1">
      <c r="B89" s="479">
        <v>8</v>
      </c>
      <c r="C89" s="480"/>
      <c r="D89" s="481"/>
      <c r="E89" s="119"/>
      <c r="F89" s="119">
        <f t="shared" si="16"/>
        <v>0</v>
      </c>
    </row>
    <row r="90" spans="2:6" ht="19.5" thickBot="1">
      <c r="B90" s="479">
        <v>9</v>
      </c>
      <c r="C90" s="480"/>
      <c r="D90" s="481"/>
      <c r="E90" s="119"/>
      <c r="F90" s="119">
        <f t="shared" si="16"/>
        <v>0</v>
      </c>
    </row>
    <row r="91" spans="2:6" ht="19.5" thickBot="1">
      <c r="B91" s="479">
        <v>10</v>
      </c>
      <c r="C91" s="480"/>
      <c r="D91" s="481"/>
      <c r="E91" s="119"/>
      <c r="F91" s="119">
        <f t="shared" si="16"/>
        <v>0</v>
      </c>
    </row>
    <row r="92" spans="2:6" ht="19.5" thickBot="1">
      <c r="B92" s="479">
        <v>11</v>
      </c>
      <c r="C92" s="480"/>
      <c r="D92" s="481"/>
      <c r="E92" s="119"/>
      <c r="F92" s="119">
        <f t="shared" si="16"/>
        <v>0</v>
      </c>
    </row>
    <row r="93" spans="2:6" ht="19.5" thickBot="1">
      <c r="B93" s="479">
        <v>12</v>
      </c>
      <c r="C93" s="480"/>
      <c r="D93" s="480"/>
      <c r="E93" s="119"/>
      <c r="F93" s="119">
        <f t="shared" si="16"/>
        <v>0</v>
      </c>
    </row>
    <row r="94" spans="2:6" ht="19.5" thickBot="1">
      <c r="B94" s="479">
        <v>13</v>
      </c>
      <c r="C94" s="480"/>
      <c r="D94" s="481"/>
      <c r="E94" s="119"/>
      <c r="F94" s="119">
        <f t="shared" si="16"/>
        <v>0</v>
      </c>
    </row>
    <row r="95" spans="2:6" ht="19.5" thickBot="1">
      <c r="B95" s="479">
        <v>14</v>
      </c>
      <c r="C95" s="480"/>
      <c r="D95" s="480"/>
      <c r="E95" s="119"/>
      <c r="F95" s="119">
        <f t="shared" si="16"/>
        <v>0</v>
      </c>
    </row>
    <row r="96" spans="2:6" ht="21.75" thickBot="1">
      <c r="B96" s="483">
        <v>15</v>
      </c>
      <c r="C96" s="770" t="s">
        <v>379</v>
      </c>
      <c r="D96" s="771"/>
      <c r="E96" s="772"/>
      <c r="F96" s="119">
        <f>SUM(F82:F95)</f>
        <v>0</v>
      </c>
    </row>
    <row r="99" spans="2:6" ht="19.5" thickBot="1">
      <c r="B99" s="498"/>
      <c r="C99" s="498"/>
      <c r="D99" s="498"/>
      <c r="E99" s="498"/>
      <c r="F99" s="498"/>
    </row>
    <row r="100" spans="2:6" ht="42.75" thickBot="1">
      <c r="B100" s="473" t="s">
        <v>215</v>
      </c>
      <c r="C100" s="497" t="s">
        <v>375</v>
      </c>
      <c r="D100" s="497" t="s">
        <v>20</v>
      </c>
      <c r="E100" s="497" t="s">
        <v>376</v>
      </c>
      <c r="F100" s="497" t="s">
        <v>377</v>
      </c>
    </row>
    <row r="101" spans="2:6" ht="19.5" thickBot="1">
      <c r="B101" s="479">
        <v>1</v>
      </c>
      <c r="C101" s="480"/>
      <c r="D101" s="480"/>
      <c r="E101" s="119"/>
      <c r="F101" s="119">
        <f>D101*E101</f>
        <v>0</v>
      </c>
    </row>
    <row r="102" spans="2:6" ht="19.5" thickBot="1">
      <c r="B102" s="479">
        <v>2</v>
      </c>
      <c r="C102" s="480"/>
      <c r="D102" s="503"/>
      <c r="E102" s="119"/>
      <c r="F102" s="119">
        <f t="shared" ref="F102:F112" si="17">D102*E102</f>
        <v>0</v>
      </c>
    </row>
    <row r="103" spans="2:6" ht="19.5" thickBot="1">
      <c r="B103" s="479">
        <v>3</v>
      </c>
      <c r="C103" s="480"/>
      <c r="D103" s="503"/>
      <c r="E103" s="119"/>
      <c r="F103" s="119">
        <f t="shared" si="17"/>
        <v>0</v>
      </c>
    </row>
    <row r="104" spans="2:6" ht="19.5" thickBot="1">
      <c r="B104" s="479">
        <v>4</v>
      </c>
      <c r="C104" s="480"/>
      <c r="D104" s="480"/>
      <c r="E104" s="119"/>
      <c r="F104" s="119">
        <f t="shared" si="17"/>
        <v>0</v>
      </c>
    </row>
    <row r="105" spans="2:6" ht="19.5" thickBot="1">
      <c r="B105" s="479">
        <v>5</v>
      </c>
      <c r="C105" s="480"/>
      <c r="D105" s="480"/>
      <c r="E105" s="119"/>
      <c r="F105" s="119">
        <f t="shared" si="17"/>
        <v>0</v>
      </c>
    </row>
    <row r="106" spans="2:6" ht="19.5" thickBot="1">
      <c r="B106" s="479">
        <v>6</v>
      </c>
      <c r="C106" s="480"/>
      <c r="D106" s="480"/>
      <c r="E106" s="119"/>
      <c r="F106" s="119">
        <f t="shared" si="17"/>
        <v>0</v>
      </c>
    </row>
    <row r="107" spans="2:6" ht="19.5" thickBot="1">
      <c r="B107" s="479">
        <v>7</v>
      </c>
      <c r="C107" s="480"/>
      <c r="D107" s="480"/>
      <c r="E107" s="119"/>
      <c r="F107" s="119">
        <f t="shared" si="17"/>
        <v>0</v>
      </c>
    </row>
    <row r="108" spans="2:6" ht="19.5" thickBot="1">
      <c r="B108" s="479">
        <v>8</v>
      </c>
      <c r="C108" s="480"/>
      <c r="D108" s="480"/>
      <c r="E108" s="119"/>
      <c r="F108" s="119">
        <f t="shared" si="17"/>
        <v>0</v>
      </c>
    </row>
    <row r="109" spans="2:6" ht="19.5" thickBot="1">
      <c r="B109" s="479">
        <v>9</v>
      </c>
      <c r="C109" s="480"/>
      <c r="D109" s="480"/>
      <c r="E109" s="119"/>
      <c r="F109" s="119">
        <f t="shared" si="17"/>
        <v>0</v>
      </c>
    </row>
    <row r="110" spans="2:6" ht="19.5" thickBot="1">
      <c r="B110" s="479">
        <v>10</v>
      </c>
      <c r="C110" s="480"/>
      <c r="D110" s="480"/>
      <c r="E110" s="119"/>
      <c r="F110" s="119">
        <f t="shared" si="17"/>
        <v>0</v>
      </c>
    </row>
    <row r="111" spans="2:6" ht="19.5" thickBot="1">
      <c r="B111" s="479">
        <v>11</v>
      </c>
      <c r="C111" s="480"/>
      <c r="D111" s="480"/>
      <c r="E111" s="119"/>
      <c r="F111" s="119">
        <f t="shared" si="17"/>
        <v>0</v>
      </c>
    </row>
    <row r="112" spans="2:6" ht="19.5" thickBot="1">
      <c r="B112" s="479">
        <v>12</v>
      </c>
      <c r="C112" s="480"/>
      <c r="D112" s="480"/>
      <c r="E112" s="119"/>
      <c r="F112" s="119">
        <f t="shared" si="17"/>
        <v>0</v>
      </c>
    </row>
    <row r="113" spans="2:6" ht="19.5" thickBot="1">
      <c r="B113" s="479">
        <v>13</v>
      </c>
      <c r="C113" s="480"/>
      <c r="D113" s="480"/>
      <c r="E113" s="119"/>
      <c r="F113" s="119">
        <f>D113*E113</f>
        <v>0</v>
      </c>
    </row>
    <row r="114" spans="2:6" ht="21.75" thickBot="1">
      <c r="B114" s="482">
        <v>14</v>
      </c>
      <c r="C114" s="767" t="s">
        <v>379</v>
      </c>
      <c r="D114" s="768"/>
      <c r="E114" s="769"/>
      <c r="F114" s="119">
        <f>SUM(F101:F113)</f>
        <v>0</v>
      </c>
    </row>
  </sheetData>
  <mergeCells count="6">
    <mergeCell ref="C114:E114"/>
    <mergeCell ref="C96:E96"/>
    <mergeCell ref="B2:F2"/>
    <mergeCell ref="B10:D10"/>
    <mergeCell ref="C59:E59"/>
    <mergeCell ref="C77:E77"/>
  </mergeCells>
  <pageMargins left="0.7" right="0.7" top="0.75" bottom="0.75" header="0.3" footer="0.3"/>
  <pageSetup paperSize="9" scale="8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tabColor theme="5" tint="0.39997558519241921"/>
  </sheetPr>
  <dimension ref="A1:E13"/>
  <sheetViews>
    <sheetView rightToLeft="1" view="pageBreakPreview" zoomScaleNormal="70" zoomScaleSheetLayoutView="100" workbookViewId="0">
      <selection activeCell="E10" sqref="E10"/>
    </sheetView>
  </sheetViews>
  <sheetFormatPr defaultColWidth="9.140625" defaultRowHeight="18.75"/>
  <cols>
    <col min="1" max="1" width="4.85546875" style="161" bestFit="1" customWidth="1"/>
    <col min="2" max="2" width="24.85546875" style="139" bestFit="1" customWidth="1"/>
    <col min="3" max="3" width="4.5703125" style="471" bestFit="1" customWidth="1"/>
    <col min="4" max="4" width="13.85546875" style="139" bestFit="1" customWidth="1"/>
    <col min="5" max="5" width="15.5703125" style="139" bestFit="1" customWidth="1"/>
    <col min="6" max="6" width="1.85546875" style="139" customWidth="1"/>
    <col min="7" max="16384" width="9.140625" style="139"/>
  </cols>
  <sheetData>
    <row r="1" spans="1:5">
      <c r="B1" s="742" t="s">
        <v>21</v>
      </c>
      <c r="C1" s="742"/>
      <c r="D1" s="742"/>
      <c r="E1" s="742"/>
    </row>
    <row r="2" spans="1:5" ht="38.25" thickBot="1">
      <c r="A2" s="468" t="s">
        <v>215</v>
      </c>
      <c r="B2" s="136" t="s">
        <v>3</v>
      </c>
      <c r="C2" s="469"/>
      <c r="D2" s="138" t="s">
        <v>547</v>
      </c>
      <c r="E2" s="138" t="str">
        <f>زمین!E2</f>
        <v>جمع
(میلیون ریال)</v>
      </c>
    </row>
    <row r="3" spans="1:5" ht="21.75" thickBot="1">
      <c r="A3" s="161">
        <v>1</v>
      </c>
      <c r="B3" s="653" t="s">
        <v>542</v>
      </c>
      <c r="C3" s="406"/>
      <c r="D3" s="650">
        <f>برق!E8</f>
        <v>46800</v>
      </c>
      <c r="E3" s="197">
        <f>D3</f>
        <v>46800</v>
      </c>
    </row>
    <row r="4" spans="1:5" ht="21.75" thickBot="1">
      <c r="A4" s="161">
        <v>2</v>
      </c>
      <c r="B4" s="654" t="s">
        <v>543</v>
      </c>
      <c r="C4" s="406"/>
      <c r="D4" s="656">
        <f>آب!E7</f>
        <v>10800</v>
      </c>
      <c r="E4" s="406">
        <f t="shared" ref="E4:E10" si="0">D4</f>
        <v>10800</v>
      </c>
    </row>
    <row r="5" spans="1:5" ht="21.75" thickBot="1">
      <c r="A5" s="471">
        <v>3</v>
      </c>
      <c r="B5" s="655" t="s">
        <v>203</v>
      </c>
      <c r="C5" s="406"/>
      <c r="D5" s="657">
        <v>1450</v>
      </c>
      <c r="E5" s="406">
        <f t="shared" si="0"/>
        <v>1450</v>
      </c>
    </row>
    <row r="6" spans="1:5" ht="21.75" thickBot="1">
      <c r="A6" s="471">
        <v>4</v>
      </c>
      <c r="B6" s="654" t="s">
        <v>22</v>
      </c>
      <c r="C6" s="406"/>
      <c r="D6" s="656">
        <f>ارتباطات!H8</f>
        <v>570</v>
      </c>
      <c r="E6" s="406">
        <f t="shared" si="0"/>
        <v>570</v>
      </c>
    </row>
    <row r="7" spans="1:5" s="506" customFormat="1" ht="21.75" thickBot="1">
      <c r="A7" s="506">
        <v>5</v>
      </c>
      <c r="B7" s="655" t="s">
        <v>544</v>
      </c>
      <c r="C7" s="406"/>
      <c r="D7" s="657">
        <f>'سرمایش و گرمایش'!F9</f>
        <v>48070</v>
      </c>
      <c r="E7" s="406">
        <f t="shared" si="0"/>
        <v>48070</v>
      </c>
    </row>
    <row r="8" spans="1:5" ht="21.75" thickBot="1">
      <c r="A8" s="506">
        <v>6</v>
      </c>
      <c r="B8" s="654" t="s">
        <v>545</v>
      </c>
      <c r="C8" s="406"/>
      <c r="D8" s="656">
        <f>'سیستم اطفای حریق'!F22</f>
        <v>1075</v>
      </c>
      <c r="E8" s="406">
        <f t="shared" si="0"/>
        <v>1075</v>
      </c>
    </row>
    <row r="9" spans="1:5" s="471" customFormat="1" ht="21.75" thickBot="1">
      <c r="A9" s="506">
        <v>7</v>
      </c>
      <c r="B9" s="655" t="s">
        <v>546</v>
      </c>
      <c r="C9" s="406"/>
      <c r="D9" s="657">
        <f>'سیستم حفاظتی'!D5</f>
        <v>3600</v>
      </c>
      <c r="E9" s="406">
        <f>D9</f>
        <v>3600</v>
      </c>
    </row>
    <row r="10" spans="1:5" s="471" customFormat="1" ht="21.75" thickBot="1">
      <c r="A10" s="506">
        <v>8</v>
      </c>
      <c r="B10" s="654" t="s">
        <v>728</v>
      </c>
      <c r="C10" s="406"/>
      <c r="D10" s="656">
        <v>2000</v>
      </c>
      <c r="E10" s="406">
        <f t="shared" si="0"/>
        <v>2000</v>
      </c>
    </row>
    <row r="11" spans="1:5">
      <c r="B11" s="136" t="s">
        <v>1</v>
      </c>
      <c r="C11" s="468"/>
      <c r="D11" s="73">
        <f>SUM(D3:D10)</f>
        <v>114365</v>
      </c>
      <c r="E11" s="307">
        <f>SUM(E3:E10)</f>
        <v>114365</v>
      </c>
    </row>
    <row r="13" spans="1:5" ht="13.5" customHeight="1"/>
  </sheetData>
  <mergeCells count="1">
    <mergeCell ref="B1:E1"/>
  </mergeCells>
  <phoneticPr fontId="4" type="noConversion"/>
  <pageMargins left="0.75" right="0.75" top="1" bottom="1" header="0.5" footer="0.5"/>
  <pageSetup paperSize="9" scale="89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>
    <tabColor theme="5" tint="0.79998168889431442"/>
  </sheetPr>
  <dimension ref="B1:G12"/>
  <sheetViews>
    <sheetView rightToLeft="1" view="pageBreakPreview" topLeftCell="B1" zoomScale="85" zoomScaleSheetLayoutView="85" workbookViewId="0">
      <selection activeCell="E15" sqref="E15"/>
    </sheetView>
  </sheetViews>
  <sheetFormatPr defaultColWidth="9.140625" defaultRowHeight="18.75"/>
  <cols>
    <col min="1" max="1" width="9.140625" style="139"/>
    <col min="2" max="2" width="45.7109375" style="139" bestFit="1" customWidth="1"/>
    <col min="3" max="3" width="6.140625" style="139" bestFit="1" customWidth="1"/>
    <col min="4" max="4" width="13.7109375" style="139" bestFit="1" customWidth="1"/>
    <col min="5" max="5" width="13.85546875" style="139" bestFit="1" customWidth="1"/>
    <col min="6" max="6" width="18.28515625" style="139" customWidth="1"/>
    <col min="7" max="7" width="12.42578125" style="139" bestFit="1" customWidth="1"/>
    <col min="8" max="8" width="21" style="139" bestFit="1" customWidth="1"/>
    <col min="9" max="16384" width="9.140625" style="139"/>
  </cols>
  <sheetData>
    <row r="1" spans="2:7">
      <c r="B1" s="742" t="s">
        <v>23</v>
      </c>
      <c r="C1" s="742"/>
      <c r="D1" s="742"/>
      <c r="E1" s="742"/>
      <c r="F1" s="742"/>
    </row>
    <row r="2" spans="2:7" ht="55.5" customHeight="1" thickBot="1">
      <c r="B2" s="136" t="s">
        <v>24</v>
      </c>
      <c r="C2" s="136" t="s">
        <v>6</v>
      </c>
      <c r="D2" s="137" t="s">
        <v>25</v>
      </c>
      <c r="E2" s="137" t="s">
        <v>161</v>
      </c>
      <c r="F2" s="137" t="s">
        <v>191</v>
      </c>
    </row>
    <row r="3" spans="2:7" s="509" customFormat="1" ht="55.5" customHeight="1" thickBot="1">
      <c r="B3" s="660" t="s">
        <v>729</v>
      </c>
      <c r="C3" s="311" t="s">
        <v>190</v>
      </c>
      <c r="D3" s="406">
        <v>1</v>
      </c>
      <c r="E3" s="662">
        <v>40000</v>
      </c>
      <c r="F3" s="490">
        <f>D3*E3</f>
        <v>40000</v>
      </c>
    </row>
    <row r="4" spans="2:7" ht="24" thickBot="1">
      <c r="B4" s="661" t="s">
        <v>730</v>
      </c>
      <c r="C4" s="107" t="s">
        <v>190</v>
      </c>
      <c r="D4" s="201">
        <v>1</v>
      </c>
      <c r="E4" s="662">
        <v>6800</v>
      </c>
      <c r="F4" s="490">
        <f t="shared" ref="F4:F7" si="0">D4*E4</f>
        <v>6800</v>
      </c>
      <c r="G4"/>
    </row>
    <row r="5" spans="2:7" s="210" customFormat="1">
      <c r="B5" s="285" t="s">
        <v>292</v>
      </c>
      <c r="C5" s="208" t="s">
        <v>142</v>
      </c>
      <c r="D5" s="292">
        <f>D4</f>
        <v>1</v>
      </c>
      <c r="E5" s="77">
        <v>0</v>
      </c>
      <c r="F5" s="490">
        <f t="shared" si="0"/>
        <v>0</v>
      </c>
      <c r="G5"/>
    </row>
    <row r="6" spans="2:7">
      <c r="B6" s="268" t="s">
        <v>293</v>
      </c>
      <c r="C6" s="265" t="s">
        <v>190</v>
      </c>
      <c r="D6" s="292"/>
      <c r="E6" s="178">
        <v>0</v>
      </c>
      <c r="F6" s="490">
        <f t="shared" si="0"/>
        <v>0</v>
      </c>
      <c r="G6" s="276"/>
    </row>
    <row r="7" spans="2:7" s="266" customFormat="1">
      <c r="B7" s="267" t="s">
        <v>294</v>
      </c>
      <c r="C7" s="107" t="s">
        <v>207</v>
      </c>
      <c r="D7" s="292">
        <v>0</v>
      </c>
      <c r="E7" s="406">
        <v>0</v>
      </c>
      <c r="F7" s="490">
        <f t="shared" si="0"/>
        <v>0</v>
      </c>
      <c r="G7" s="276"/>
    </row>
    <row r="8" spans="2:7">
      <c r="B8" s="742" t="s">
        <v>54</v>
      </c>
      <c r="C8" s="742"/>
      <c r="D8" s="742"/>
      <c r="E8" s="209">
        <f>SUM(E3:E7)</f>
        <v>46800</v>
      </c>
      <c r="F8" s="209">
        <f>SUM(F3:F7)</f>
        <v>46800</v>
      </c>
      <c r="G8"/>
    </row>
    <row r="9" spans="2:7">
      <c r="G9"/>
    </row>
    <row r="11" spans="2:7">
      <c r="F11" s="58"/>
    </row>
    <row r="12" spans="2:7">
      <c r="F12" s="139">
        <v>0</v>
      </c>
    </row>
  </sheetData>
  <mergeCells count="2">
    <mergeCell ref="B1:F1"/>
    <mergeCell ref="B8:D8"/>
  </mergeCells>
  <phoneticPr fontId="4" type="noConversion"/>
  <pageMargins left="0.75" right="0.75" top="1" bottom="1" header="0.5" footer="0.5"/>
  <pageSetup paperSize="9" scale="58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tabColor theme="5" tint="0.79998168889431442"/>
  </sheetPr>
  <dimension ref="A1:E7"/>
  <sheetViews>
    <sheetView rightToLeft="1" view="pageBreakPreview" zoomScale="110" zoomScaleSheetLayoutView="110" workbookViewId="0">
      <selection activeCell="D4" sqref="D4"/>
    </sheetView>
  </sheetViews>
  <sheetFormatPr defaultColWidth="9.140625" defaultRowHeight="18.75"/>
  <cols>
    <col min="1" max="1" width="36.85546875" style="115" customWidth="1"/>
    <col min="2" max="2" width="12.7109375" style="115" bestFit="1" customWidth="1"/>
    <col min="3" max="3" width="9.140625" style="58" bestFit="1"/>
    <col min="4" max="4" width="11" style="115" bestFit="1" customWidth="1"/>
    <col min="5" max="5" width="11.5703125" style="115" bestFit="1" customWidth="1"/>
    <col min="6" max="16384" width="9.140625" style="115"/>
  </cols>
  <sheetData>
    <row r="1" spans="1:5">
      <c r="A1" s="742" t="s">
        <v>26</v>
      </c>
      <c r="B1" s="742"/>
      <c r="C1" s="742"/>
      <c r="D1" s="742"/>
      <c r="E1" s="742"/>
    </row>
    <row r="2" spans="1:5" ht="38.25" thickBot="1">
      <c r="A2" s="102" t="s">
        <v>24</v>
      </c>
      <c r="B2" s="102" t="s">
        <v>6</v>
      </c>
      <c r="C2" s="103" t="s">
        <v>25</v>
      </c>
      <c r="D2" s="112" t="s">
        <v>644</v>
      </c>
      <c r="E2" s="112" t="s">
        <v>192</v>
      </c>
    </row>
    <row r="3" spans="1:5" s="198" customFormat="1" ht="24" thickBot="1">
      <c r="A3" s="660" t="s">
        <v>731</v>
      </c>
      <c r="B3" s="240" t="s">
        <v>163</v>
      </c>
      <c r="C3" s="240">
        <v>1</v>
      </c>
      <c r="D3" s="660">
        <v>9000</v>
      </c>
      <c r="E3" s="490">
        <f>C3*D3</f>
        <v>9000</v>
      </c>
    </row>
    <row r="4" spans="1:5" s="509" customFormat="1" ht="24" thickBot="1">
      <c r="A4" s="661" t="s">
        <v>732</v>
      </c>
      <c r="B4" s="260"/>
      <c r="C4" s="260">
        <v>1</v>
      </c>
      <c r="D4" s="664">
        <v>1000</v>
      </c>
      <c r="E4" s="490">
        <f t="shared" ref="E4:E6" si="0">C4*D4</f>
        <v>1000</v>
      </c>
    </row>
    <row r="5" spans="1:5" s="509" customFormat="1" ht="24" thickBot="1">
      <c r="A5" s="663" t="s">
        <v>548</v>
      </c>
      <c r="B5" s="260"/>
      <c r="C5" s="260">
        <v>1</v>
      </c>
      <c r="D5" s="665">
        <v>800</v>
      </c>
      <c r="E5" s="490">
        <f t="shared" si="0"/>
        <v>800</v>
      </c>
    </row>
    <row r="6" spans="1:5" s="509" customFormat="1">
      <c r="B6" s="260"/>
      <c r="C6" s="260"/>
      <c r="D6" s="490"/>
      <c r="E6" s="490">
        <f t="shared" si="0"/>
        <v>0</v>
      </c>
    </row>
    <row r="7" spans="1:5">
      <c r="A7" s="742" t="s">
        <v>54</v>
      </c>
      <c r="B7" s="742"/>
      <c r="C7" s="742"/>
      <c r="D7" s="73">
        <f>SUM(D3:D6)</f>
        <v>10800</v>
      </c>
      <c r="E7" s="261">
        <f>SUM(E3:E6)</f>
        <v>10800</v>
      </c>
    </row>
  </sheetData>
  <mergeCells count="2">
    <mergeCell ref="A7:C7"/>
    <mergeCell ref="A1:E1"/>
  </mergeCells>
  <phoneticPr fontId="4" type="noConversion"/>
  <pageMargins left="0.75" right="0.75" top="1" bottom="1" header="0.5" footer="0.5"/>
  <pageSetup paperSize="9" scale="88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</sheetPr>
  <dimension ref="B1:N14"/>
  <sheetViews>
    <sheetView rightToLeft="1" view="pageBreakPreview" zoomScaleNormal="115" zoomScaleSheetLayoutView="100" workbookViewId="0">
      <selection activeCell="F5" sqref="F5"/>
    </sheetView>
  </sheetViews>
  <sheetFormatPr defaultColWidth="9.140625" defaultRowHeight="15.75"/>
  <cols>
    <col min="1" max="1" width="9.140625" style="117"/>
    <col min="2" max="2" width="40.28515625" style="117" bestFit="1" customWidth="1"/>
    <col min="3" max="3" width="15.28515625" style="117" bestFit="1" customWidth="1"/>
    <col min="4" max="4" width="8.85546875" style="117" customWidth="1"/>
    <col min="5" max="5" width="11.140625" style="117" customWidth="1"/>
    <col min="6" max="6" width="10.42578125" style="117" bestFit="1" customWidth="1"/>
    <col min="7" max="7" width="16.85546875" style="117" bestFit="1" customWidth="1"/>
    <col min="8" max="8" width="9.140625" style="117"/>
    <col min="9" max="11" width="10.42578125" style="117" customWidth="1"/>
    <col min="12" max="12" width="14.42578125" style="117" customWidth="1"/>
    <col min="13" max="13" width="15.85546875" style="117" customWidth="1"/>
    <col min="14" max="14" width="14.7109375" style="117" customWidth="1"/>
    <col min="15" max="16384" width="9.140625" style="117"/>
  </cols>
  <sheetData>
    <row r="1" spans="2:14" ht="18.75" customHeight="1">
      <c r="B1" s="773" t="s">
        <v>195</v>
      </c>
      <c r="C1" s="773"/>
      <c r="D1" s="773"/>
      <c r="E1" s="773"/>
      <c r="F1" s="773"/>
    </row>
    <row r="2" spans="2:14" ht="38.25" thickBot="1">
      <c r="B2" s="104" t="s">
        <v>3</v>
      </c>
      <c r="C2" s="104" t="s">
        <v>6</v>
      </c>
      <c r="D2" s="104" t="s">
        <v>277</v>
      </c>
      <c r="E2" s="118" t="s">
        <v>161</v>
      </c>
      <c r="F2" s="105" t="s">
        <v>146</v>
      </c>
    </row>
    <row r="3" spans="2:14" ht="22.5" thickBot="1">
      <c r="B3" s="666" t="s">
        <v>295</v>
      </c>
      <c r="C3" s="180" t="s">
        <v>218</v>
      </c>
      <c r="D3" s="119">
        <v>1100</v>
      </c>
      <c r="E3" s="119">
        <v>1</v>
      </c>
      <c r="F3" s="179">
        <f>D3*E3</f>
        <v>1100</v>
      </c>
    </row>
    <row r="4" spans="2:14" ht="22.5" thickBot="1">
      <c r="B4" s="667" t="s">
        <v>296</v>
      </c>
      <c r="C4" s="283" t="s">
        <v>6</v>
      </c>
      <c r="D4" s="119">
        <v>0</v>
      </c>
      <c r="E4" s="119">
        <v>350</v>
      </c>
      <c r="F4" s="179">
        <v>350</v>
      </c>
    </row>
    <row r="5" spans="2:14" ht="18.75">
      <c r="B5" s="114" t="s">
        <v>54</v>
      </c>
      <c r="C5" s="114"/>
      <c r="D5" s="114"/>
      <c r="E5" s="106"/>
      <c r="F5" s="106">
        <f>SUM(F3:F4)</f>
        <v>1450</v>
      </c>
    </row>
    <row r="11" spans="2:14">
      <c r="L11" s="120"/>
      <c r="M11" s="120"/>
    </row>
    <row r="12" spans="2:14" ht="23.25">
      <c r="N12" s="121"/>
    </row>
    <row r="13" spans="2:14">
      <c r="N13" s="122"/>
    </row>
    <row r="14" spans="2:14">
      <c r="N14" s="122"/>
    </row>
  </sheetData>
  <mergeCells count="1">
    <mergeCell ref="B1:F1"/>
  </mergeCells>
  <phoneticPr fontId="0" type="noConversion"/>
  <pageMargins left="0.7" right="0.7" top="0.75" bottom="0.75" header="0.3" footer="0.3"/>
  <pageSetup paperSize="9" scale="76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</sheetPr>
  <dimension ref="B1:H8"/>
  <sheetViews>
    <sheetView rightToLeft="1" view="pageBreakPreview" topLeftCell="C1" zoomScaleNormal="85" zoomScaleSheetLayoutView="100" workbookViewId="0">
      <selection activeCell="F3" sqref="F3:G5"/>
    </sheetView>
  </sheetViews>
  <sheetFormatPr defaultColWidth="9.140625" defaultRowHeight="12.75"/>
  <cols>
    <col min="1" max="1" width="9.140625" style="116"/>
    <col min="2" max="2" width="6.85546875" style="116" bestFit="1" customWidth="1"/>
    <col min="3" max="3" width="40.5703125" style="116" customWidth="1"/>
    <col min="4" max="4" width="4.7109375" style="116" bestFit="1" customWidth="1"/>
    <col min="5" max="5" width="4.42578125" style="116" bestFit="1" customWidth="1"/>
    <col min="6" max="6" width="12.140625" style="116" bestFit="1" customWidth="1"/>
    <col min="7" max="7" width="11.5703125" style="116" customWidth="1"/>
    <col min="8" max="8" width="10.42578125" style="116" bestFit="1" customWidth="1"/>
    <col min="9" max="16384" width="9.140625" style="116"/>
  </cols>
  <sheetData>
    <row r="1" spans="2:8" ht="18.75">
      <c r="B1" s="774"/>
      <c r="C1" s="774"/>
      <c r="D1" s="774"/>
      <c r="E1" s="774"/>
      <c r="F1" s="774"/>
      <c r="G1" s="774"/>
      <c r="H1" s="774"/>
    </row>
    <row r="2" spans="2:8" ht="38.25" thickBot="1">
      <c r="B2" s="104" t="s">
        <v>215</v>
      </c>
      <c r="C2" s="104" t="s">
        <v>144</v>
      </c>
      <c r="D2" s="104" t="s">
        <v>20</v>
      </c>
      <c r="E2" s="104" t="s">
        <v>6</v>
      </c>
      <c r="F2" s="105" t="s">
        <v>145</v>
      </c>
      <c r="G2" s="118" t="s">
        <v>161</v>
      </c>
      <c r="H2" s="105" t="s">
        <v>146</v>
      </c>
    </row>
    <row r="3" spans="2:8" ht="24" thickBot="1">
      <c r="B3" s="100">
        <v>1</v>
      </c>
      <c r="C3" s="100" t="s">
        <v>214</v>
      </c>
      <c r="D3" s="113">
        <v>5</v>
      </c>
      <c r="E3" s="78" t="s">
        <v>196</v>
      </c>
      <c r="F3" s="668">
        <v>30000000</v>
      </c>
      <c r="G3" s="669">
        <v>150</v>
      </c>
      <c r="H3" s="123">
        <f>G3</f>
        <v>150</v>
      </c>
    </row>
    <row r="4" spans="2:8" ht="24" thickBot="1">
      <c r="B4" s="100"/>
      <c r="C4" s="100" t="s">
        <v>257</v>
      </c>
      <c r="D4" s="410">
        <v>1</v>
      </c>
      <c r="E4" s="78" t="s">
        <v>159</v>
      </c>
      <c r="F4" s="670">
        <v>300000000</v>
      </c>
      <c r="G4" s="671">
        <v>300</v>
      </c>
      <c r="H4" s="123">
        <f t="shared" ref="H4:H7" si="0">G4</f>
        <v>300</v>
      </c>
    </row>
    <row r="5" spans="2:8" ht="24" thickBot="1">
      <c r="B5" s="100"/>
      <c r="C5" s="176" t="s">
        <v>253</v>
      </c>
      <c r="D5" s="410">
        <v>2</v>
      </c>
      <c r="E5" s="78" t="s">
        <v>159</v>
      </c>
      <c r="F5" s="672">
        <v>60000000</v>
      </c>
      <c r="G5" s="673">
        <v>120</v>
      </c>
      <c r="H5" s="123">
        <f t="shared" si="0"/>
        <v>120</v>
      </c>
    </row>
    <row r="6" spans="2:8" ht="18.75">
      <c r="B6" s="100"/>
      <c r="C6" s="176"/>
      <c r="D6" s="410"/>
      <c r="E6" s="78"/>
      <c r="F6" s="78"/>
      <c r="G6" s="123">
        <f t="shared" ref="G6:G7" si="1">D6*F6/10^6</f>
        <v>0</v>
      </c>
      <c r="H6" s="123">
        <f t="shared" si="0"/>
        <v>0</v>
      </c>
    </row>
    <row r="7" spans="2:8" ht="18.75">
      <c r="B7" s="100"/>
      <c r="C7" s="176"/>
      <c r="D7" s="410"/>
      <c r="E7" s="78"/>
      <c r="F7" s="78"/>
      <c r="G7" s="123">
        <f t="shared" si="1"/>
        <v>0</v>
      </c>
      <c r="H7" s="123">
        <f t="shared" si="0"/>
        <v>0</v>
      </c>
    </row>
    <row r="8" spans="2:8" ht="18.75">
      <c r="B8" s="773"/>
      <c r="C8" s="773"/>
      <c r="D8" s="773"/>
      <c r="E8" s="773"/>
      <c r="F8" s="773"/>
      <c r="G8" s="126">
        <f>SUM(G3:G7)</f>
        <v>570</v>
      </c>
      <c r="H8" s="126">
        <f>SUM(H3:H7)</f>
        <v>570</v>
      </c>
    </row>
  </sheetData>
  <mergeCells count="2">
    <mergeCell ref="B1:H1"/>
    <mergeCell ref="B8:F8"/>
  </mergeCells>
  <phoneticPr fontId="0" type="noConversion"/>
  <pageMargins left="0.7" right="0.7" top="0.75" bottom="0.75" header="0.3" footer="0.3"/>
  <pageSetup paperSize="9" scale="73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</sheetPr>
  <dimension ref="A1:G24"/>
  <sheetViews>
    <sheetView rightToLeft="1" view="pageBreakPreview" zoomScaleNormal="85" zoomScaleSheetLayoutView="100" workbookViewId="0">
      <selection activeCell="F4" sqref="F4"/>
    </sheetView>
  </sheetViews>
  <sheetFormatPr defaultColWidth="9.140625" defaultRowHeight="18.75"/>
  <cols>
    <col min="1" max="1" width="4.85546875" style="124" bestFit="1" customWidth="1"/>
    <col min="2" max="2" width="24.140625" style="124" customWidth="1"/>
    <col min="3" max="3" width="13.140625" style="124" hidden="1" customWidth="1"/>
    <col min="4" max="4" width="14.85546875" style="124" customWidth="1"/>
    <col min="5" max="5" width="12.140625" style="124" bestFit="1" customWidth="1"/>
    <col min="6" max="6" width="11.85546875" style="124" bestFit="1" customWidth="1"/>
    <col min="7" max="7" width="10.42578125" style="124" bestFit="1" customWidth="1"/>
    <col min="8" max="16384" width="9.140625" style="124"/>
  </cols>
  <sheetData>
    <row r="1" spans="1:7">
      <c r="A1" s="774" t="s">
        <v>242</v>
      </c>
      <c r="B1" s="774"/>
      <c r="C1" s="774"/>
      <c r="D1" s="774"/>
      <c r="E1" s="774"/>
      <c r="F1" s="774"/>
      <c r="G1" s="774"/>
    </row>
    <row r="2" spans="1:7" s="125" customFormat="1" ht="38.25" thickBot="1">
      <c r="A2" s="104" t="s">
        <v>0</v>
      </c>
      <c r="B2" s="104" t="s">
        <v>3</v>
      </c>
      <c r="C2" s="104" t="s">
        <v>244</v>
      </c>
      <c r="D2" s="118" t="s">
        <v>237</v>
      </c>
      <c r="E2" s="105" t="s">
        <v>238</v>
      </c>
      <c r="F2" s="118" t="s">
        <v>161</v>
      </c>
      <c r="G2" s="105" t="s">
        <v>146</v>
      </c>
    </row>
    <row r="3" spans="1:7" ht="21.75" thickBot="1">
      <c r="A3" s="76">
        <v>1</v>
      </c>
      <c r="B3" s="648" t="s">
        <v>768</v>
      </c>
      <c r="C3" s="270" t="s">
        <v>243</v>
      </c>
      <c r="D3" s="674">
        <v>1</v>
      </c>
      <c r="E3" s="650">
        <v>5000</v>
      </c>
      <c r="F3" s="650">
        <v>5000</v>
      </c>
      <c r="G3" s="464">
        <f>E3*D3</f>
        <v>5000</v>
      </c>
    </row>
    <row r="4" spans="1:7" ht="21.75" thickBot="1">
      <c r="A4" s="76">
        <v>2</v>
      </c>
      <c r="B4" s="646" t="s">
        <v>549</v>
      </c>
      <c r="C4" s="270"/>
      <c r="D4" s="654">
        <v>1</v>
      </c>
      <c r="E4" s="651">
        <v>20000</v>
      </c>
      <c r="F4" s="651">
        <v>20000</v>
      </c>
      <c r="G4" s="464">
        <f t="shared" ref="G4:G8" si="0">E4*D4</f>
        <v>20000</v>
      </c>
    </row>
    <row r="5" spans="1:7" ht="42.75" thickBot="1">
      <c r="A5" s="76">
        <v>3</v>
      </c>
      <c r="B5" s="647" t="s">
        <v>550</v>
      </c>
      <c r="C5" s="270"/>
      <c r="D5" s="675">
        <v>1</v>
      </c>
      <c r="E5" s="655">
        <v>270</v>
      </c>
      <c r="F5" s="655">
        <v>270</v>
      </c>
      <c r="G5" s="464">
        <f t="shared" si="0"/>
        <v>270</v>
      </c>
    </row>
    <row r="6" spans="1:7" ht="21.75" thickBot="1">
      <c r="A6" s="76">
        <v>4</v>
      </c>
      <c r="B6" s="654" t="s">
        <v>551</v>
      </c>
      <c r="C6" s="270"/>
      <c r="D6" s="676">
        <v>1</v>
      </c>
      <c r="E6" s="704">
        <v>800</v>
      </c>
      <c r="F6" s="704">
        <v>800</v>
      </c>
      <c r="G6" s="464">
        <f t="shared" si="0"/>
        <v>800</v>
      </c>
    </row>
    <row r="7" spans="1:7" ht="21.75" thickBot="1">
      <c r="A7" s="76">
        <v>5</v>
      </c>
      <c r="B7" s="655" t="s">
        <v>733</v>
      </c>
      <c r="C7" s="270"/>
      <c r="D7" s="675">
        <v>1</v>
      </c>
      <c r="E7" s="652">
        <v>12000</v>
      </c>
      <c r="F7" s="652">
        <v>12000</v>
      </c>
      <c r="G7" s="464">
        <f t="shared" si="0"/>
        <v>12000</v>
      </c>
    </row>
    <row r="8" spans="1:7" ht="21.75" thickBot="1">
      <c r="A8" s="76">
        <v>6</v>
      </c>
      <c r="B8" s="654" t="s">
        <v>769</v>
      </c>
      <c r="C8" s="130" t="s">
        <v>245</v>
      </c>
      <c r="D8" s="464">
        <v>1</v>
      </c>
      <c r="E8" s="651">
        <v>10000</v>
      </c>
      <c r="F8" s="651">
        <v>10000</v>
      </c>
      <c r="G8" s="464">
        <f t="shared" si="0"/>
        <v>10000</v>
      </c>
    </row>
    <row r="9" spans="1:7">
      <c r="A9" s="293"/>
      <c r="B9" s="293" t="s">
        <v>147</v>
      </c>
      <c r="C9" s="293"/>
      <c r="D9" s="293"/>
      <c r="E9" s="293"/>
      <c r="F9" s="126">
        <f>SUM(F3:F8)</f>
        <v>48070</v>
      </c>
      <c r="G9" s="126">
        <f>SUM(G3:G8)</f>
        <v>48070</v>
      </c>
    </row>
    <row r="10" spans="1:7">
      <c r="G10" s="184"/>
    </row>
    <row r="11" spans="1:7">
      <c r="G11" s="184"/>
    </row>
    <row r="13" spans="1:7">
      <c r="B13" s="167"/>
      <c r="C13" s="168"/>
      <c r="D13" s="775"/>
      <c r="E13" s="776"/>
      <c r="F13" s="777"/>
    </row>
    <row r="14" spans="1:7" hidden="1">
      <c r="B14" s="92"/>
      <c r="C14" s="92"/>
      <c r="D14" s="169"/>
      <c r="E14" s="92"/>
      <c r="F14" s="92"/>
    </row>
    <row r="15" spans="1:7" hidden="1">
      <c r="B15" s="92"/>
      <c r="C15" s="92"/>
      <c r="D15" s="169"/>
      <c r="E15" s="92"/>
      <c r="F15" s="92"/>
    </row>
    <row r="16" spans="1:7" hidden="1">
      <c r="B16" s="92"/>
      <c r="C16" s="92"/>
      <c r="D16" s="169"/>
      <c r="E16" s="92"/>
      <c r="F16" s="92"/>
    </row>
    <row r="17" spans="2:6" hidden="1">
      <c r="B17" s="170"/>
      <c r="C17" s="171"/>
      <c r="D17" s="171"/>
      <c r="E17" s="170"/>
      <c r="F17" s="92"/>
    </row>
    <row r="18" spans="2:6" hidden="1">
      <c r="B18" s="172"/>
      <c r="C18" s="172"/>
      <c r="D18" s="172"/>
      <c r="E18" s="172"/>
      <c r="F18" s="170"/>
    </row>
    <row r="19" spans="2:6" hidden="1">
      <c r="B19" s="172"/>
      <c r="C19" s="172"/>
      <c r="D19" s="172"/>
      <c r="E19" s="172"/>
      <c r="F19" s="173"/>
    </row>
    <row r="20" spans="2:6" hidden="1">
      <c r="B20" s="167"/>
      <c r="C20" s="168"/>
      <c r="D20" s="174"/>
      <c r="E20" s="175"/>
    </row>
    <row r="21" spans="2:6" hidden="1">
      <c r="B21" s="170"/>
      <c r="C21" s="170"/>
      <c r="D21" s="171"/>
      <c r="E21" s="170"/>
    </row>
    <row r="22" spans="2:6" hidden="1"/>
    <row r="23" spans="2:6" hidden="1"/>
    <row r="24" spans="2:6" hidden="1"/>
  </sheetData>
  <mergeCells count="2">
    <mergeCell ref="A1:G1"/>
    <mergeCell ref="D13:F13"/>
  </mergeCells>
  <phoneticPr fontId="0" type="noConversion"/>
  <pageMargins left="0.7" right="0.7" top="0.75" bottom="0.75" header="0.3" footer="0.3"/>
  <pageSetup paperSize="9" scale="8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</sheetPr>
  <dimension ref="A1:G22"/>
  <sheetViews>
    <sheetView rightToLeft="1" view="pageBreakPreview" topLeftCell="A18" zoomScale="115" zoomScaleSheetLayoutView="115" workbookViewId="0">
      <selection activeCell="A22" sqref="A22:E22"/>
    </sheetView>
  </sheetViews>
  <sheetFormatPr defaultColWidth="9.140625" defaultRowHeight="12.75"/>
  <cols>
    <col min="1" max="1" width="4.85546875" style="116" bestFit="1" customWidth="1"/>
    <col min="2" max="2" width="37.28515625" style="116" customWidth="1"/>
    <col min="3" max="3" width="6.42578125" style="116" customWidth="1"/>
    <col min="4" max="4" width="5.5703125" style="116" bestFit="1" customWidth="1"/>
    <col min="5" max="5" width="11.7109375" style="116" customWidth="1"/>
    <col min="6" max="6" width="11.5703125" style="116" customWidth="1"/>
    <col min="7" max="7" width="18.5703125" style="116" customWidth="1"/>
    <col min="8" max="16384" width="9.140625" style="116"/>
  </cols>
  <sheetData>
    <row r="1" spans="1:7" s="117" customFormat="1" ht="18.75" hidden="1" customHeight="1">
      <c r="A1" s="781" t="s">
        <v>249</v>
      </c>
      <c r="B1" s="781"/>
      <c r="C1" s="781"/>
      <c r="D1" s="781"/>
      <c r="E1" s="781"/>
      <c r="F1" s="781"/>
      <c r="G1" s="781"/>
    </row>
    <row r="2" spans="1:7" s="117" customFormat="1" ht="37.5" hidden="1">
      <c r="A2" s="194" t="s">
        <v>215</v>
      </c>
      <c r="B2" s="104" t="s">
        <v>3</v>
      </c>
      <c r="C2" s="194" t="s">
        <v>6</v>
      </c>
      <c r="D2" s="162" t="s">
        <v>20</v>
      </c>
      <c r="E2" s="118" t="s">
        <v>251</v>
      </c>
      <c r="F2" s="118" t="s">
        <v>161</v>
      </c>
      <c r="G2" s="105" t="s">
        <v>146</v>
      </c>
    </row>
    <row r="3" spans="1:7" ht="75" hidden="1">
      <c r="A3" s="196">
        <v>1</v>
      </c>
      <c r="B3" s="196" t="s">
        <v>260</v>
      </c>
      <c r="C3" s="196" t="s">
        <v>190</v>
      </c>
      <c r="D3" s="166">
        <v>1</v>
      </c>
      <c r="E3" s="101">
        <v>700</v>
      </c>
      <c r="F3" s="113" t="e">
        <f>G3-#REF!</f>
        <v>#REF!</v>
      </c>
      <c r="G3" s="113">
        <f t="shared" ref="G3:G10" si="0">E3*D3</f>
        <v>700</v>
      </c>
    </row>
    <row r="4" spans="1:7" ht="37.5" hidden="1">
      <c r="A4" s="101">
        <v>2</v>
      </c>
      <c r="B4" s="196" t="s">
        <v>261</v>
      </c>
      <c r="C4" s="196" t="s">
        <v>207</v>
      </c>
      <c r="D4" s="166">
        <v>1</v>
      </c>
      <c r="E4" s="101">
        <v>35</v>
      </c>
      <c r="F4" s="195" t="e">
        <f>G4-#REF!</f>
        <v>#REF!</v>
      </c>
      <c r="G4" s="195">
        <f t="shared" si="0"/>
        <v>35</v>
      </c>
    </row>
    <row r="5" spans="1:7" ht="18.75" hidden="1">
      <c r="A5" s="101">
        <v>3</v>
      </c>
      <c r="B5" s="196" t="s">
        <v>262</v>
      </c>
      <c r="C5" s="196" t="s">
        <v>207</v>
      </c>
      <c r="D5" s="166">
        <v>20</v>
      </c>
      <c r="E5" s="101">
        <v>28</v>
      </c>
      <c r="F5" s="195" t="e">
        <f>G5-#REF!</f>
        <v>#REF!</v>
      </c>
      <c r="G5" s="195">
        <f t="shared" si="0"/>
        <v>560</v>
      </c>
    </row>
    <row r="6" spans="1:7" ht="18.75" hidden="1">
      <c r="A6" s="101">
        <v>4</v>
      </c>
      <c r="B6" s="196" t="s">
        <v>263</v>
      </c>
      <c r="C6" s="196" t="s">
        <v>159</v>
      </c>
      <c r="D6" s="166">
        <v>20</v>
      </c>
      <c r="E6" s="101">
        <v>0.6</v>
      </c>
      <c r="F6" s="195" t="e">
        <f>G6-#REF!</f>
        <v>#REF!</v>
      </c>
      <c r="G6" s="195">
        <f t="shared" si="0"/>
        <v>12</v>
      </c>
    </row>
    <row r="7" spans="1:7" ht="56.25" hidden="1">
      <c r="A7" s="101">
        <v>5</v>
      </c>
      <c r="B7" s="196" t="s">
        <v>264</v>
      </c>
      <c r="C7" s="196" t="s">
        <v>207</v>
      </c>
      <c r="D7" s="166">
        <v>20</v>
      </c>
      <c r="E7" s="101">
        <v>4.5</v>
      </c>
      <c r="F7" s="195" t="e">
        <f>G7-#REF!</f>
        <v>#REF!</v>
      </c>
      <c r="G7" s="195">
        <f t="shared" si="0"/>
        <v>90</v>
      </c>
    </row>
    <row r="8" spans="1:7" ht="18.75" hidden="1">
      <c r="A8" s="101">
        <v>6</v>
      </c>
      <c r="B8" s="196" t="s">
        <v>265</v>
      </c>
      <c r="C8" s="196" t="s">
        <v>207</v>
      </c>
      <c r="D8" s="166">
        <v>4</v>
      </c>
      <c r="E8" s="101">
        <v>17</v>
      </c>
      <c r="F8" s="195" t="e">
        <f>G8-#REF!</f>
        <v>#REF!</v>
      </c>
      <c r="G8" s="195">
        <f t="shared" si="0"/>
        <v>68</v>
      </c>
    </row>
    <row r="9" spans="1:7" ht="37.5" hidden="1">
      <c r="A9" s="101">
        <v>7</v>
      </c>
      <c r="B9" s="196" t="s">
        <v>266</v>
      </c>
      <c r="C9" s="196" t="s">
        <v>272</v>
      </c>
      <c r="D9" s="166">
        <v>150</v>
      </c>
      <c r="E9" s="101">
        <v>3.5</v>
      </c>
      <c r="F9" s="195" t="e">
        <f>G9-#REF!</f>
        <v>#REF!</v>
      </c>
      <c r="G9" s="195">
        <f t="shared" si="0"/>
        <v>525</v>
      </c>
    </row>
    <row r="10" spans="1:7" ht="37.5" hidden="1">
      <c r="A10" s="101">
        <v>8</v>
      </c>
      <c r="B10" s="196" t="s">
        <v>267</v>
      </c>
      <c r="C10" s="196" t="s">
        <v>272</v>
      </c>
      <c r="D10" s="166">
        <v>20</v>
      </c>
      <c r="E10" s="101">
        <v>2</v>
      </c>
      <c r="F10" s="195" t="e">
        <f>G10-#REF!</f>
        <v>#REF!</v>
      </c>
      <c r="G10" s="195">
        <f t="shared" si="0"/>
        <v>40</v>
      </c>
    </row>
    <row r="11" spans="1:7" ht="18.75" hidden="1">
      <c r="A11" s="101">
        <v>9</v>
      </c>
      <c r="B11" s="196" t="s">
        <v>268</v>
      </c>
      <c r="C11" s="196" t="s">
        <v>138</v>
      </c>
      <c r="D11" s="166" t="s">
        <v>138</v>
      </c>
      <c r="E11" s="101" t="s">
        <v>138</v>
      </c>
      <c r="F11" s="195" t="e">
        <f>G11-#REF!</f>
        <v>#REF!</v>
      </c>
      <c r="G11" s="195">
        <v>50</v>
      </c>
    </row>
    <row r="12" spans="1:7" ht="37.5" hidden="1">
      <c r="A12" s="101">
        <v>10</v>
      </c>
      <c r="B12" s="196" t="s">
        <v>269</v>
      </c>
      <c r="C12" s="196" t="s">
        <v>163</v>
      </c>
      <c r="D12" s="166">
        <v>500</v>
      </c>
      <c r="E12" s="101">
        <v>0.17</v>
      </c>
      <c r="F12" s="195" t="e">
        <f>G12-#REF!</f>
        <v>#REF!</v>
      </c>
      <c r="G12" s="195">
        <f>E12*D12</f>
        <v>85</v>
      </c>
    </row>
    <row r="13" spans="1:7" ht="37.5" hidden="1">
      <c r="A13" s="101">
        <v>11</v>
      </c>
      <c r="B13" s="196" t="s">
        <v>270</v>
      </c>
      <c r="C13" s="196" t="s">
        <v>163</v>
      </c>
      <c r="D13" s="166">
        <v>1100</v>
      </c>
      <c r="E13" s="101">
        <v>0.28000000000000003</v>
      </c>
      <c r="F13" s="195" t="e">
        <f>G13-#REF!</f>
        <v>#REF!</v>
      </c>
      <c r="G13" s="195">
        <f>E13*D13</f>
        <v>308.00000000000006</v>
      </c>
    </row>
    <row r="14" spans="1:7" ht="37.5" hidden="1">
      <c r="A14" s="101">
        <v>12</v>
      </c>
      <c r="B14" s="196" t="s">
        <v>271</v>
      </c>
      <c r="C14" s="196" t="s">
        <v>190</v>
      </c>
      <c r="D14" s="166">
        <v>1</v>
      </c>
      <c r="E14" s="101">
        <v>200</v>
      </c>
      <c r="F14" s="195" t="e">
        <f>G14-#REF!</f>
        <v>#REF!</v>
      </c>
      <c r="G14" s="195">
        <f>E14*D14</f>
        <v>200</v>
      </c>
    </row>
    <row r="15" spans="1:7" ht="18.75" hidden="1">
      <c r="B15" s="778" t="s">
        <v>54</v>
      </c>
      <c r="C15" s="779"/>
      <c r="D15" s="780"/>
      <c r="E15" s="106" t="e">
        <f>SUM(#REF!)</f>
        <v>#REF!</v>
      </c>
      <c r="F15" s="106" t="e">
        <f>SUM(F3:F14)</f>
        <v>#REF!</v>
      </c>
      <c r="G15" s="106">
        <f>SUM(G3:G14)</f>
        <v>2673</v>
      </c>
    </row>
    <row r="16" spans="1:7" hidden="1"/>
    <row r="17" spans="1:7" hidden="1"/>
    <row r="18" spans="1:7" ht="21">
      <c r="A18" s="782" t="s">
        <v>278</v>
      </c>
      <c r="B18" s="782"/>
      <c r="C18" s="782"/>
      <c r="D18" s="782"/>
      <c r="E18" s="782"/>
      <c r="F18" s="782"/>
      <c r="G18" s="782"/>
    </row>
    <row r="19" spans="1:7" ht="63.75" thickBot="1">
      <c r="A19" s="202" t="s">
        <v>0</v>
      </c>
      <c r="B19" s="202" t="s">
        <v>3</v>
      </c>
      <c r="C19" s="202" t="s">
        <v>20</v>
      </c>
      <c r="D19" s="202" t="s">
        <v>6</v>
      </c>
      <c r="E19" s="203" t="s">
        <v>145</v>
      </c>
      <c r="F19" s="203" t="str">
        <f>'سرمایش و گرمایش'!F2</f>
        <v>مورد نياز (میلیون ریال)</v>
      </c>
      <c r="G19" s="203" t="str">
        <f>'سرمایش و گرمایش'!G2</f>
        <v>هزينه‌كل  (ميليون‌ريال)</v>
      </c>
    </row>
    <row r="20" spans="1:7" ht="24" thickBot="1">
      <c r="A20" s="204">
        <v>1</v>
      </c>
      <c r="B20" s="660" t="s">
        <v>552</v>
      </c>
      <c r="C20" s="205">
        <v>5</v>
      </c>
      <c r="D20" s="205" t="s">
        <v>159</v>
      </c>
      <c r="E20" s="206">
        <v>35000000</v>
      </c>
      <c r="F20" s="205">
        <f t="shared" ref="F20:F21" si="1">C20*E20/10^6</f>
        <v>175</v>
      </c>
      <c r="G20" s="205">
        <f t="shared" ref="G20:G21" si="2">F20</f>
        <v>175</v>
      </c>
    </row>
    <row r="21" spans="1:7" ht="24" thickBot="1">
      <c r="A21" s="204"/>
      <c r="B21" s="661" t="s">
        <v>794</v>
      </c>
      <c r="C21" s="205">
        <v>2</v>
      </c>
      <c r="D21" s="205"/>
      <c r="E21" s="206">
        <v>450000000</v>
      </c>
      <c r="F21" s="205">
        <f t="shared" si="1"/>
        <v>900</v>
      </c>
      <c r="G21" s="205">
        <f t="shared" si="2"/>
        <v>900</v>
      </c>
    </row>
    <row r="22" spans="1:7" ht="21">
      <c r="A22" s="783" t="s">
        <v>147</v>
      </c>
      <c r="B22" s="783"/>
      <c r="C22" s="783"/>
      <c r="D22" s="783"/>
      <c r="E22" s="783"/>
      <c r="F22" s="207">
        <f>SUM(F20:F21)</f>
        <v>1075</v>
      </c>
      <c r="G22" s="207">
        <f>SUM(G20:G21)</f>
        <v>1075</v>
      </c>
    </row>
  </sheetData>
  <mergeCells count="4">
    <mergeCell ref="B15:D15"/>
    <mergeCell ref="A1:G1"/>
    <mergeCell ref="A18:G18"/>
    <mergeCell ref="A22:E22"/>
  </mergeCells>
  <phoneticPr fontId="0" type="noConversion"/>
  <pageMargins left="0.7" right="0.7" top="0.75" bottom="0.75" header="0.3" footer="0.3"/>
  <pageSetup paperSize="9" scale="90" orientation="portrait" r:id="rId1"/>
  <ignoredErrors>
    <ignoredError sqref="G3 F3" unlockedFormula="1"/>
  </ignoredError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</sheetPr>
  <dimension ref="A1:E5"/>
  <sheetViews>
    <sheetView rightToLeft="1" zoomScaleNormal="100" workbookViewId="0">
      <selection activeCell="A5" sqref="A5:C5"/>
    </sheetView>
  </sheetViews>
  <sheetFormatPr defaultRowHeight="12.75"/>
  <cols>
    <col min="1" max="1" width="25.5703125" bestFit="1" customWidth="1"/>
    <col min="2" max="2" width="4.5703125" bestFit="1" customWidth="1"/>
    <col min="3" max="3" width="13.85546875" customWidth="1"/>
    <col min="4" max="4" width="11.7109375" customWidth="1"/>
    <col min="5" max="5" width="11.28515625" customWidth="1"/>
  </cols>
  <sheetData>
    <row r="1" spans="1:5" ht="18.75">
      <c r="A1" s="773" t="s">
        <v>252</v>
      </c>
      <c r="B1" s="773"/>
      <c r="C1" s="773"/>
      <c r="D1" s="773"/>
      <c r="E1" s="773"/>
    </row>
    <row r="2" spans="1:5" ht="38.25" thickBot="1">
      <c r="A2" s="164" t="s">
        <v>3</v>
      </c>
      <c r="B2" s="164" t="s">
        <v>20</v>
      </c>
      <c r="C2" s="118" t="s">
        <v>251</v>
      </c>
      <c r="D2" s="105" t="str">
        <f>'سیستم اطفای حریق'!F2</f>
        <v>مورد نياز (میلیون ریال)</v>
      </c>
      <c r="E2" s="105" t="str">
        <f>'سیستم اطفای حریق'!G2</f>
        <v>هزينه‌كل  (ميليون‌ريال)</v>
      </c>
    </row>
    <row r="3" spans="1:5" ht="24" thickBot="1">
      <c r="A3" s="241" t="s">
        <v>793</v>
      </c>
      <c r="B3" s="166">
        <v>1</v>
      </c>
      <c r="C3" s="660">
        <v>3000</v>
      </c>
      <c r="D3" s="200">
        <f>B3*C3</f>
        <v>3000</v>
      </c>
      <c r="E3" s="200">
        <f>D3</f>
        <v>3000</v>
      </c>
    </row>
    <row r="4" spans="1:5" ht="24" thickBot="1">
      <c r="A4" s="241" t="s">
        <v>291</v>
      </c>
      <c r="B4" s="180">
        <v>1</v>
      </c>
      <c r="C4" s="661">
        <v>600</v>
      </c>
      <c r="D4" s="291">
        <f>B4*C4</f>
        <v>600</v>
      </c>
      <c r="E4" s="291">
        <f>D4</f>
        <v>600</v>
      </c>
    </row>
    <row r="5" spans="1:5" ht="18.75">
      <c r="A5" s="778" t="s">
        <v>54</v>
      </c>
      <c r="B5" s="779"/>
      <c r="C5" s="780"/>
      <c r="D5" s="106">
        <f>SUM(D3:D4)</f>
        <v>3600</v>
      </c>
      <c r="E5" s="106">
        <f>SUM(E3:E4)</f>
        <v>3600</v>
      </c>
    </row>
  </sheetData>
  <mergeCells count="2">
    <mergeCell ref="A1:E1"/>
    <mergeCell ref="A5:C5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</sheetPr>
  <dimension ref="A1:G24"/>
  <sheetViews>
    <sheetView rightToLeft="1" view="pageBreakPreview" zoomScaleSheetLayoutView="100" workbookViewId="0">
      <selection activeCell="S28" sqref="S28"/>
    </sheetView>
  </sheetViews>
  <sheetFormatPr defaultColWidth="9.140625" defaultRowHeight="18.75"/>
  <cols>
    <col min="1" max="1" width="9.140625" style="64"/>
    <col min="2" max="2" width="19.85546875" style="64" bestFit="1" customWidth="1"/>
    <col min="3" max="3" width="11.28515625" style="64" bestFit="1" customWidth="1"/>
    <col min="4" max="4" width="7.5703125" style="64" customWidth="1"/>
    <col min="5" max="5" width="11.140625" style="64" bestFit="1" customWidth="1"/>
    <col min="6" max="6" width="11.28515625" style="64" bestFit="1" customWidth="1"/>
    <col min="7" max="7" width="11.42578125" style="64" customWidth="1"/>
    <col min="8" max="8" width="12" style="64" bestFit="1" customWidth="1"/>
    <col min="9" max="16384" width="9.140625" style="64"/>
  </cols>
  <sheetData>
    <row r="1" spans="1:7">
      <c r="B1" s="742" t="s">
        <v>201</v>
      </c>
      <c r="C1" s="742"/>
      <c r="D1" s="742"/>
      <c r="E1" s="742"/>
      <c r="F1" s="742"/>
      <c r="G1" s="742"/>
    </row>
    <row r="2" spans="1:7" ht="38.25" thickBot="1">
      <c r="A2" s="470" t="s">
        <v>215</v>
      </c>
      <c r="B2" s="229" t="s">
        <v>3</v>
      </c>
      <c r="C2" s="188" t="s">
        <v>206</v>
      </c>
      <c r="D2" s="188" t="s">
        <v>6</v>
      </c>
      <c r="E2" s="118" t="s">
        <v>219</v>
      </c>
      <c r="F2" s="105" t="s">
        <v>161</v>
      </c>
      <c r="G2" s="105" t="s">
        <v>146</v>
      </c>
    </row>
    <row r="3" spans="1:7" ht="19.5" customHeight="1" thickBot="1">
      <c r="A3" s="64">
        <v>1</v>
      </c>
      <c r="B3" s="677" t="s">
        <v>571</v>
      </c>
      <c r="C3" s="678">
        <v>1</v>
      </c>
      <c r="D3" s="76" t="s">
        <v>190</v>
      </c>
      <c r="E3" s="648">
        <v>850</v>
      </c>
      <c r="F3" s="119">
        <f>C3*E3</f>
        <v>850</v>
      </c>
      <c r="G3" s="119">
        <f>F3</f>
        <v>850</v>
      </c>
    </row>
    <row r="4" spans="1:7" ht="21.75" thickBot="1">
      <c r="A4" s="64">
        <v>2</v>
      </c>
      <c r="B4" s="679" t="s">
        <v>572</v>
      </c>
      <c r="C4" s="680">
        <v>1</v>
      </c>
      <c r="D4" s="76" t="s">
        <v>190</v>
      </c>
      <c r="E4" s="646">
        <v>40</v>
      </c>
      <c r="F4" s="119">
        <f t="shared" ref="F4:F14" si="0">C4*E4</f>
        <v>40</v>
      </c>
      <c r="G4" s="119">
        <f t="shared" ref="G4:G14" si="1">F4</f>
        <v>40</v>
      </c>
    </row>
    <row r="5" spans="1:7" ht="21.75" thickBot="1">
      <c r="A5" s="64">
        <v>3</v>
      </c>
      <c r="B5" s="681" t="s">
        <v>573</v>
      </c>
      <c r="C5" s="594">
        <v>4</v>
      </c>
      <c r="D5" s="76" t="s">
        <v>190</v>
      </c>
      <c r="E5" s="647">
        <v>200</v>
      </c>
      <c r="F5" s="119">
        <f t="shared" si="0"/>
        <v>800</v>
      </c>
      <c r="G5" s="119">
        <f t="shared" si="1"/>
        <v>800</v>
      </c>
    </row>
    <row r="6" spans="1:7" ht="21.75" thickBot="1">
      <c r="A6" s="64">
        <v>4</v>
      </c>
      <c r="B6" s="679" t="s">
        <v>209</v>
      </c>
      <c r="C6" s="680">
        <v>2</v>
      </c>
      <c r="D6" s="76" t="s">
        <v>190</v>
      </c>
      <c r="E6" s="646">
        <v>150</v>
      </c>
      <c r="F6" s="119">
        <f t="shared" si="0"/>
        <v>300</v>
      </c>
      <c r="G6" s="119">
        <f>F6</f>
        <v>300</v>
      </c>
    </row>
    <row r="7" spans="1:7" ht="21.75" thickBot="1">
      <c r="A7" s="64">
        <v>5</v>
      </c>
      <c r="B7" s="681" t="s">
        <v>574</v>
      </c>
      <c r="C7" s="594">
        <v>1</v>
      </c>
      <c r="D7" s="76" t="s">
        <v>207</v>
      </c>
      <c r="E7" s="647">
        <v>400</v>
      </c>
      <c r="F7" s="119">
        <f t="shared" ref="F7" si="2">C7*E7</f>
        <v>400</v>
      </c>
      <c r="G7" s="119">
        <f>F7</f>
        <v>400</v>
      </c>
    </row>
    <row r="8" spans="1:7" ht="19.5" thickBot="1">
      <c r="A8" s="64">
        <v>6</v>
      </c>
      <c r="B8" s="679" t="s">
        <v>275</v>
      </c>
      <c r="C8" s="680">
        <v>7</v>
      </c>
      <c r="D8" s="76" t="s">
        <v>207</v>
      </c>
      <c r="E8" s="685">
        <v>300</v>
      </c>
      <c r="F8" s="119">
        <f t="shared" si="0"/>
        <v>2100</v>
      </c>
      <c r="G8" s="119">
        <f t="shared" si="1"/>
        <v>2100</v>
      </c>
    </row>
    <row r="9" spans="1:7" ht="21.75" thickBot="1">
      <c r="A9" s="64">
        <v>7</v>
      </c>
      <c r="B9" s="681" t="s">
        <v>276</v>
      </c>
      <c r="C9" s="594">
        <v>1</v>
      </c>
      <c r="D9" s="76" t="s">
        <v>207</v>
      </c>
      <c r="E9" s="647">
        <v>200</v>
      </c>
      <c r="F9" s="119">
        <f t="shared" si="0"/>
        <v>200</v>
      </c>
      <c r="G9" s="119">
        <f t="shared" si="1"/>
        <v>200</v>
      </c>
    </row>
    <row r="10" spans="1:7" ht="21.75" thickBot="1">
      <c r="A10" s="64">
        <v>8</v>
      </c>
      <c r="B10" s="679" t="s">
        <v>575</v>
      </c>
      <c r="C10" s="680">
        <v>1</v>
      </c>
      <c r="D10" s="76" t="s">
        <v>207</v>
      </c>
      <c r="E10" s="646">
        <v>80</v>
      </c>
      <c r="F10" s="119">
        <f t="shared" si="0"/>
        <v>80</v>
      </c>
      <c r="G10" s="119">
        <f t="shared" si="1"/>
        <v>80</v>
      </c>
    </row>
    <row r="11" spans="1:7" ht="21.75" thickBot="1">
      <c r="A11" s="64">
        <v>9</v>
      </c>
      <c r="B11" s="681" t="s">
        <v>576</v>
      </c>
      <c r="C11" s="594">
        <v>1</v>
      </c>
      <c r="D11" s="76" t="s">
        <v>207</v>
      </c>
      <c r="E11" s="647">
        <v>60</v>
      </c>
      <c r="F11" s="119">
        <f t="shared" si="0"/>
        <v>60</v>
      </c>
      <c r="G11" s="119">
        <f t="shared" si="1"/>
        <v>60</v>
      </c>
    </row>
    <row r="12" spans="1:7" ht="21.75" thickBot="1">
      <c r="A12" s="64">
        <v>10</v>
      </c>
      <c r="B12" s="679" t="s">
        <v>577</v>
      </c>
      <c r="C12" s="680">
        <v>1</v>
      </c>
      <c r="D12" s="76" t="s">
        <v>207</v>
      </c>
      <c r="E12" s="646">
        <v>90</v>
      </c>
      <c r="F12" s="119">
        <f t="shared" si="0"/>
        <v>90</v>
      </c>
      <c r="G12" s="119">
        <f t="shared" si="1"/>
        <v>90</v>
      </c>
    </row>
    <row r="13" spans="1:7" ht="21.75" thickBot="1">
      <c r="A13" s="64">
        <v>11</v>
      </c>
      <c r="B13" s="681" t="s">
        <v>387</v>
      </c>
      <c r="C13" s="594">
        <v>20</v>
      </c>
      <c r="D13" s="76" t="s">
        <v>190</v>
      </c>
      <c r="E13" s="647">
        <v>1</v>
      </c>
      <c r="F13" s="119">
        <f t="shared" si="0"/>
        <v>20</v>
      </c>
      <c r="G13" s="119">
        <f t="shared" si="1"/>
        <v>20</v>
      </c>
    </row>
    <row r="14" spans="1:7" ht="21.75" thickBot="1">
      <c r="A14" s="64">
        <v>12</v>
      </c>
      <c r="B14" s="679" t="s">
        <v>388</v>
      </c>
      <c r="C14" s="680">
        <v>25</v>
      </c>
      <c r="D14" s="76" t="s">
        <v>159</v>
      </c>
      <c r="E14" s="646">
        <v>30</v>
      </c>
      <c r="F14" s="119">
        <f t="shared" si="0"/>
        <v>750</v>
      </c>
      <c r="G14" s="119">
        <f t="shared" si="1"/>
        <v>750</v>
      </c>
    </row>
    <row r="15" spans="1:7" ht="21.75" thickBot="1">
      <c r="A15" s="64">
        <v>13</v>
      </c>
      <c r="B15" s="681" t="s">
        <v>389</v>
      </c>
      <c r="C15" s="594">
        <v>5</v>
      </c>
      <c r="D15" s="76" t="s">
        <v>207</v>
      </c>
      <c r="E15" s="647">
        <v>20</v>
      </c>
      <c r="F15" s="119">
        <f t="shared" ref="F15:F23" si="3">C15*E15</f>
        <v>100</v>
      </c>
      <c r="G15" s="119">
        <f t="shared" ref="G15:G23" si="4">F15</f>
        <v>100</v>
      </c>
    </row>
    <row r="16" spans="1:7" ht="21.75" thickBot="1">
      <c r="A16" s="64">
        <v>14</v>
      </c>
      <c r="B16" s="679" t="s">
        <v>390</v>
      </c>
      <c r="C16" s="680">
        <v>30</v>
      </c>
      <c r="D16" s="76" t="s">
        <v>159</v>
      </c>
      <c r="E16" s="646">
        <v>40</v>
      </c>
      <c r="F16" s="119">
        <f t="shared" si="3"/>
        <v>1200</v>
      </c>
      <c r="G16" s="119">
        <f t="shared" si="4"/>
        <v>1200</v>
      </c>
    </row>
    <row r="17" spans="1:7" ht="21.75" thickBot="1">
      <c r="A17" s="64">
        <v>15</v>
      </c>
      <c r="B17" s="681" t="s">
        <v>391</v>
      </c>
      <c r="C17" s="594">
        <v>50</v>
      </c>
      <c r="D17" s="76" t="s">
        <v>159</v>
      </c>
      <c r="E17" s="647">
        <v>5</v>
      </c>
      <c r="F17" s="119">
        <f t="shared" si="3"/>
        <v>250</v>
      </c>
      <c r="G17" s="119">
        <f t="shared" si="4"/>
        <v>250</v>
      </c>
    </row>
    <row r="18" spans="1:7" ht="21.75" thickBot="1">
      <c r="A18" s="64">
        <v>16</v>
      </c>
      <c r="B18" s="682" t="s">
        <v>392</v>
      </c>
      <c r="C18" s="680">
        <v>10</v>
      </c>
      <c r="D18" s="76" t="s">
        <v>138</v>
      </c>
      <c r="E18" s="596">
        <v>100</v>
      </c>
      <c r="F18" s="119">
        <f t="shared" si="3"/>
        <v>1000</v>
      </c>
      <c r="G18" s="119">
        <f t="shared" si="4"/>
        <v>1000</v>
      </c>
    </row>
    <row r="19" spans="1:7" ht="21.75" thickBot="1">
      <c r="A19" s="64">
        <v>17</v>
      </c>
      <c r="B19" s="683" t="s">
        <v>734</v>
      </c>
      <c r="C19" s="684">
        <v>1</v>
      </c>
      <c r="D19" s="76" t="s">
        <v>190</v>
      </c>
      <c r="E19" s="686">
        <v>300</v>
      </c>
      <c r="F19" s="119">
        <f t="shared" si="3"/>
        <v>300</v>
      </c>
      <c r="G19" s="119">
        <f t="shared" si="4"/>
        <v>300</v>
      </c>
    </row>
    <row r="20" spans="1:7">
      <c r="A20" s="64">
        <v>18</v>
      </c>
      <c r="B20" s="101"/>
      <c r="C20" s="76"/>
      <c r="D20" s="76"/>
      <c r="E20" s="484"/>
      <c r="F20" s="119">
        <f t="shared" si="3"/>
        <v>0</v>
      </c>
      <c r="G20" s="119">
        <f t="shared" si="4"/>
        <v>0</v>
      </c>
    </row>
    <row r="21" spans="1:7">
      <c r="A21" s="64">
        <v>19</v>
      </c>
      <c r="B21" s="101"/>
      <c r="C21" s="76"/>
      <c r="D21" s="76"/>
      <c r="E21" s="484"/>
      <c r="F21" s="119">
        <f t="shared" si="3"/>
        <v>0</v>
      </c>
      <c r="G21" s="119">
        <f t="shared" si="4"/>
        <v>0</v>
      </c>
    </row>
    <row r="22" spans="1:7">
      <c r="A22" s="64">
        <v>20</v>
      </c>
      <c r="B22" s="101"/>
      <c r="C22" s="76"/>
      <c r="D22" s="76"/>
      <c r="E22" s="484"/>
      <c r="F22" s="119">
        <f t="shared" si="3"/>
        <v>0</v>
      </c>
      <c r="G22" s="119">
        <f t="shared" si="4"/>
        <v>0</v>
      </c>
    </row>
    <row r="23" spans="1:7" ht="21" customHeight="1">
      <c r="A23" s="64">
        <v>21</v>
      </c>
      <c r="B23" s="101"/>
      <c r="C23" s="463"/>
      <c r="D23" s="76"/>
      <c r="E23" s="484"/>
      <c r="F23" s="119">
        <f t="shared" si="3"/>
        <v>0</v>
      </c>
      <c r="G23" s="119">
        <f t="shared" si="4"/>
        <v>0</v>
      </c>
    </row>
    <row r="24" spans="1:7">
      <c r="B24" s="765" t="s">
        <v>54</v>
      </c>
      <c r="C24" s="765"/>
      <c r="D24" s="765"/>
      <c r="E24" s="765"/>
      <c r="F24" s="106">
        <f>SUM(F3:F23)</f>
        <v>8540</v>
      </c>
      <c r="G24" s="106">
        <f>SUM(G3:G23)</f>
        <v>8540</v>
      </c>
    </row>
  </sheetData>
  <mergeCells count="2">
    <mergeCell ref="B1:G1"/>
    <mergeCell ref="B24:E24"/>
  </mergeCells>
  <phoneticPr fontId="0" type="noConversion"/>
  <pageMargins left="0.7" right="0.7" top="0.75" bottom="0.75" header="0.3" footer="0.3"/>
  <pageSetup paperSize="9" scale="81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</sheetPr>
  <dimension ref="A1:G11"/>
  <sheetViews>
    <sheetView rightToLeft="1" view="pageBreakPreview" zoomScaleSheetLayoutView="100" workbookViewId="0">
      <selection activeCell="C4" sqref="C4"/>
    </sheetView>
  </sheetViews>
  <sheetFormatPr defaultColWidth="9.140625" defaultRowHeight="18.75"/>
  <cols>
    <col min="1" max="1" width="9.140625" style="64"/>
    <col min="2" max="2" width="19.85546875" style="64" bestFit="1" customWidth="1"/>
    <col min="3" max="3" width="11.28515625" style="64" bestFit="1" customWidth="1"/>
    <col min="4" max="4" width="7.5703125" style="64" customWidth="1"/>
    <col min="5" max="5" width="11.140625" style="64" bestFit="1" customWidth="1"/>
    <col min="6" max="6" width="11.28515625" style="64" bestFit="1" customWidth="1"/>
    <col min="7" max="7" width="11.42578125" style="64" customWidth="1"/>
    <col min="8" max="8" width="12" style="64" bestFit="1" customWidth="1"/>
    <col min="9" max="16384" width="9.140625" style="64"/>
  </cols>
  <sheetData>
    <row r="1" spans="1:7">
      <c r="B1" s="742" t="s">
        <v>201</v>
      </c>
      <c r="C1" s="742"/>
      <c r="D1" s="742"/>
      <c r="E1" s="742"/>
      <c r="F1" s="742"/>
      <c r="G1" s="742"/>
    </row>
    <row r="2" spans="1:7" ht="37.5">
      <c r="A2" s="585" t="s">
        <v>215</v>
      </c>
      <c r="B2" s="585" t="s">
        <v>3</v>
      </c>
      <c r="C2" s="585" t="s">
        <v>206</v>
      </c>
      <c r="D2" s="585" t="s">
        <v>6</v>
      </c>
      <c r="E2" s="118" t="s">
        <v>713</v>
      </c>
      <c r="F2" s="105" t="s">
        <v>161</v>
      </c>
      <c r="G2" s="105" t="s">
        <v>146</v>
      </c>
    </row>
    <row r="3" spans="1:7" ht="19.5" customHeight="1">
      <c r="A3" s="64">
        <v>1</v>
      </c>
      <c r="B3" s="101" t="s">
        <v>443</v>
      </c>
      <c r="C3" s="119">
        <v>0</v>
      </c>
      <c r="D3" s="76" t="s">
        <v>712</v>
      </c>
      <c r="E3" s="119">
        <v>40000</v>
      </c>
      <c r="F3" s="119">
        <f>C3*E3/1000000</f>
        <v>0</v>
      </c>
      <c r="G3" s="119">
        <f>F3</f>
        <v>0</v>
      </c>
    </row>
    <row r="4" spans="1:7">
      <c r="A4" s="64">
        <v>2</v>
      </c>
      <c r="B4" s="101"/>
      <c r="C4" s="76"/>
      <c r="D4" s="76"/>
      <c r="E4" s="119"/>
      <c r="F4" s="119">
        <f t="shared" ref="F4:F10" si="0">C4*E4/1000000</f>
        <v>0</v>
      </c>
      <c r="G4" s="119">
        <f t="shared" ref="G4:G10" si="1">F4</f>
        <v>0</v>
      </c>
    </row>
    <row r="5" spans="1:7">
      <c r="A5" s="64">
        <v>3</v>
      </c>
      <c r="B5" s="101"/>
      <c r="C5" s="76"/>
      <c r="D5" s="76"/>
      <c r="E5" s="119"/>
      <c r="F5" s="119">
        <f t="shared" si="0"/>
        <v>0</v>
      </c>
      <c r="G5" s="119">
        <f t="shared" si="1"/>
        <v>0</v>
      </c>
    </row>
    <row r="6" spans="1:7">
      <c r="A6" s="64">
        <v>4</v>
      </c>
      <c r="B6" s="101"/>
      <c r="C6" s="76"/>
      <c r="D6" s="76"/>
      <c r="E6" s="119"/>
      <c r="F6" s="119">
        <f t="shared" si="0"/>
        <v>0</v>
      </c>
      <c r="G6" s="119">
        <f t="shared" si="1"/>
        <v>0</v>
      </c>
    </row>
    <row r="7" spans="1:7">
      <c r="A7" s="64">
        <v>5</v>
      </c>
      <c r="B7" s="101"/>
      <c r="C7" s="76"/>
      <c r="D7" s="76"/>
      <c r="E7" s="119"/>
      <c r="F7" s="119">
        <f t="shared" si="0"/>
        <v>0</v>
      </c>
      <c r="G7" s="119">
        <f t="shared" si="1"/>
        <v>0</v>
      </c>
    </row>
    <row r="8" spans="1:7">
      <c r="A8" s="64">
        <v>6</v>
      </c>
      <c r="B8" s="101"/>
      <c r="C8" s="76"/>
      <c r="D8" s="76"/>
      <c r="E8" s="119"/>
      <c r="F8" s="119">
        <f t="shared" si="0"/>
        <v>0</v>
      </c>
      <c r="G8" s="119">
        <f t="shared" si="1"/>
        <v>0</v>
      </c>
    </row>
    <row r="9" spans="1:7">
      <c r="A9" s="64">
        <v>7</v>
      </c>
      <c r="B9" s="101"/>
      <c r="C9" s="76"/>
      <c r="D9" s="76"/>
      <c r="E9" s="119"/>
      <c r="F9" s="119">
        <f t="shared" si="0"/>
        <v>0</v>
      </c>
      <c r="G9" s="119">
        <f t="shared" si="1"/>
        <v>0</v>
      </c>
    </row>
    <row r="10" spans="1:7" ht="21" customHeight="1">
      <c r="A10" s="64">
        <v>8</v>
      </c>
      <c r="B10" s="101"/>
      <c r="C10" s="463"/>
      <c r="D10" s="76"/>
      <c r="E10" s="119"/>
      <c r="F10" s="119">
        <f t="shared" si="0"/>
        <v>0</v>
      </c>
      <c r="G10" s="119">
        <f t="shared" si="1"/>
        <v>0</v>
      </c>
    </row>
    <row r="11" spans="1:7">
      <c r="B11" s="765" t="s">
        <v>54</v>
      </c>
      <c r="C11" s="765"/>
      <c r="D11" s="765"/>
      <c r="E11" s="765"/>
      <c r="F11" s="106">
        <f>SUM(F3:F10)</f>
        <v>0</v>
      </c>
      <c r="G11" s="106">
        <f>SUM(G3:G10)</f>
        <v>0</v>
      </c>
    </row>
  </sheetData>
  <mergeCells count="2">
    <mergeCell ref="B1:G1"/>
    <mergeCell ref="B11:E11"/>
  </mergeCells>
  <pageMargins left="0.7" right="0.7" top="0.75" bottom="0.75" header="0.3" footer="0.3"/>
  <pageSetup paperSize="9" scale="81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>
    <tabColor theme="5" tint="0.59999389629810485"/>
  </sheetPr>
  <dimension ref="A1:F14"/>
  <sheetViews>
    <sheetView rightToLeft="1" view="pageBreakPreview" zoomScaleSheetLayoutView="100" workbookViewId="0">
      <selection activeCell="D6" sqref="D6"/>
    </sheetView>
  </sheetViews>
  <sheetFormatPr defaultColWidth="9.140625" defaultRowHeight="18.75"/>
  <cols>
    <col min="1" max="1" width="2.7109375" style="139" customWidth="1"/>
    <col min="2" max="2" width="4.85546875" style="7" bestFit="1" customWidth="1"/>
    <col min="3" max="3" width="63" style="7" customWidth="1"/>
    <col min="4" max="4" width="17.7109375" style="7" customWidth="1"/>
    <col min="5" max="5" width="13.42578125" style="7" bestFit="1" customWidth="1"/>
    <col min="6" max="6" width="1.28515625" style="7" customWidth="1"/>
    <col min="7" max="16384" width="9.140625" style="7"/>
  </cols>
  <sheetData>
    <row r="1" spans="2:6">
      <c r="B1" s="742" t="s">
        <v>14</v>
      </c>
      <c r="C1" s="742"/>
      <c r="D1" s="742"/>
      <c r="E1" s="742"/>
    </row>
    <row r="2" spans="2:6" ht="56.25" customHeight="1" thickBot="1">
      <c r="B2" s="74" t="s">
        <v>0</v>
      </c>
      <c r="C2" s="74" t="s">
        <v>3</v>
      </c>
      <c r="D2" s="75" t="s">
        <v>161</v>
      </c>
      <c r="E2" s="72" t="s">
        <v>140</v>
      </c>
    </row>
    <row r="3" spans="2:6" ht="21.75" thickBot="1">
      <c r="B3" s="71">
        <v>1</v>
      </c>
      <c r="C3" s="648" t="s">
        <v>735</v>
      </c>
      <c r="D3" s="490">
        <v>5000</v>
      </c>
      <c r="E3" s="77">
        <f>D3</f>
        <v>5000</v>
      </c>
    </row>
    <row r="4" spans="2:6" ht="21.75" thickBot="1">
      <c r="B4" s="71">
        <v>2</v>
      </c>
      <c r="C4" s="646" t="s">
        <v>282</v>
      </c>
      <c r="D4" s="490">
        <v>1000</v>
      </c>
      <c r="E4" s="77">
        <f t="shared" ref="E4:E5" si="0">D4</f>
        <v>1000</v>
      </c>
    </row>
    <row r="5" spans="2:6" ht="21.75" thickBot="1">
      <c r="B5" s="311">
        <v>3</v>
      </c>
      <c r="C5" s="647" t="s">
        <v>736</v>
      </c>
      <c r="D5" s="490">
        <v>40000</v>
      </c>
      <c r="E5" s="77">
        <f t="shared" si="0"/>
        <v>40000</v>
      </c>
    </row>
    <row r="6" spans="2:6" s="506" customFormat="1">
      <c r="B6" s="313">
        <v>6</v>
      </c>
      <c r="C6" s="165" t="s">
        <v>141</v>
      </c>
      <c r="D6" s="77">
        <f>0.05*SUM(D3:D5)</f>
        <v>2300</v>
      </c>
      <c r="E6" s="77">
        <f>D6</f>
        <v>2300</v>
      </c>
    </row>
    <row r="7" spans="2:6">
      <c r="B7" s="742" t="s">
        <v>1</v>
      </c>
      <c r="C7" s="742"/>
      <c r="D7" s="309">
        <f>SUM(D3:D6)</f>
        <v>48300</v>
      </c>
      <c r="E7" s="77">
        <f>SUM(E3:E6)</f>
        <v>48300</v>
      </c>
    </row>
    <row r="8" spans="2:6" ht="8.25" customHeight="1"/>
    <row r="9" spans="2:6">
      <c r="C9" s="66"/>
      <c r="D9" s="784"/>
      <c r="E9" s="784"/>
      <c r="F9" s="784"/>
    </row>
    <row r="10" spans="2:6">
      <c r="C10" s="66"/>
      <c r="D10" s="784"/>
      <c r="E10" s="784"/>
      <c r="F10" s="784"/>
    </row>
    <row r="14" spans="2:6">
      <c r="C14" s="66"/>
    </row>
  </sheetData>
  <mergeCells count="4">
    <mergeCell ref="B1:E1"/>
    <mergeCell ref="B7:C7"/>
    <mergeCell ref="D9:F9"/>
    <mergeCell ref="D10:F10"/>
  </mergeCells>
  <phoneticPr fontId="4" type="noConversion"/>
  <pageMargins left="0.75" right="0.75" top="1" bottom="1" header="0.5" footer="0.5"/>
  <pageSetup paperSize="9" scale="77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499984740745262"/>
  </sheetPr>
  <dimension ref="B1:N22"/>
  <sheetViews>
    <sheetView rightToLeft="1" zoomScale="85" zoomScaleNormal="85" zoomScaleSheetLayoutView="100"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E6" sqref="E6"/>
    </sheetView>
  </sheetViews>
  <sheetFormatPr defaultColWidth="13.42578125" defaultRowHeight="15"/>
  <cols>
    <col min="1" max="1" width="2.140625" style="9" customWidth="1"/>
    <col min="2" max="2" width="4.85546875" style="9" bestFit="1" customWidth="1"/>
    <col min="3" max="3" width="34.85546875" style="9" bestFit="1" customWidth="1"/>
    <col min="4" max="4" width="11.140625" style="9" customWidth="1"/>
    <col min="5" max="9" width="16.85546875" style="155" bestFit="1" customWidth="1"/>
    <col min="11" max="16384" width="13.42578125" style="9"/>
  </cols>
  <sheetData>
    <row r="1" spans="2:14" ht="6" customHeight="1" thickBot="1"/>
    <row r="2" spans="2:14" s="318" customFormat="1" ht="37.5">
      <c r="B2" s="322" t="s">
        <v>0</v>
      </c>
      <c r="C2" s="323" t="s">
        <v>148</v>
      </c>
      <c r="D2" s="324" t="s">
        <v>305</v>
      </c>
      <c r="E2" s="341" t="s">
        <v>403</v>
      </c>
      <c r="F2" s="341" t="s">
        <v>746</v>
      </c>
      <c r="G2" s="341" t="s">
        <v>747</v>
      </c>
      <c r="H2" s="341" t="s">
        <v>413</v>
      </c>
      <c r="I2" s="341" t="s">
        <v>414</v>
      </c>
      <c r="J2" s="341" t="s">
        <v>415</v>
      </c>
      <c r="K2" s="341" t="s">
        <v>416</v>
      </c>
      <c r="L2" s="341" t="s">
        <v>417</v>
      </c>
      <c r="M2" s="341" t="s">
        <v>748</v>
      </c>
      <c r="N2" s="341" t="s">
        <v>749</v>
      </c>
    </row>
    <row r="3" spans="2:14" ht="18.75">
      <c r="B3" s="325">
        <v>1</v>
      </c>
      <c r="C3" s="87" t="s">
        <v>394</v>
      </c>
      <c r="D3" s="88" t="s">
        <v>138</v>
      </c>
      <c r="E3" s="284">
        <f>'هزینه مواد اولیه'!C10</f>
        <v>427025</v>
      </c>
      <c r="F3" s="492">
        <f>'هزینه مواد اولیه'!D10</f>
        <v>685275</v>
      </c>
      <c r="G3" s="492">
        <f>'هزینه مواد اولیه'!E10</f>
        <v>770415</v>
      </c>
      <c r="H3" s="492">
        <f>'هزینه مواد اولیه'!F10</f>
        <v>855555</v>
      </c>
      <c r="I3" s="492">
        <f>'هزینه مواد اولیه'!G10</f>
        <v>855555</v>
      </c>
      <c r="J3" s="492">
        <f>'هزینه مواد اولیه'!H10</f>
        <v>855555</v>
      </c>
      <c r="K3" s="492">
        <f>'هزینه مواد اولیه'!I10</f>
        <v>855555</v>
      </c>
      <c r="L3" s="492">
        <f>'هزینه مواد اولیه'!J10</f>
        <v>855555</v>
      </c>
      <c r="M3" s="492">
        <f>'هزینه مواد اولیه'!K10</f>
        <v>855555</v>
      </c>
      <c r="N3" s="492">
        <f>'هزینه مواد اولیه'!L10</f>
        <v>855555</v>
      </c>
    </row>
    <row r="4" spans="2:14" ht="18.75">
      <c r="B4" s="325">
        <v>2</v>
      </c>
      <c r="C4" s="87" t="s">
        <v>393</v>
      </c>
      <c r="D4" s="88"/>
      <c r="E4" s="492">
        <f>'هزینه  بسته‌بندی'!D6</f>
        <v>42070</v>
      </c>
      <c r="F4" s="492">
        <f>'هزینه  بسته‌بندی'!E6</f>
        <v>48080</v>
      </c>
      <c r="G4" s="492">
        <f>'هزینه  بسته‌بندی'!F6</f>
        <v>54090</v>
      </c>
      <c r="H4" s="492">
        <f>'هزینه  بسته‌بندی'!G6</f>
        <v>60100</v>
      </c>
      <c r="I4" s="492">
        <f>'هزینه  بسته‌بندی'!H6</f>
        <v>60100</v>
      </c>
      <c r="J4" s="492">
        <f>'هزینه  بسته‌بندی'!I6</f>
        <v>60100</v>
      </c>
      <c r="K4" s="492">
        <f>'هزینه  بسته‌بندی'!J6</f>
        <v>60100</v>
      </c>
      <c r="L4" s="492">
        <f>'هزینه  بسته‌بندی'!K6</f>
        <v>60100</v>
      </c>
      <c r="M4" s="492">
        <f>'هزینه  بسته‌بندی'!L6</f>
        <v>60100</v>
      </c>
      <c r="N4" s="492">
        <f>'هزینه  بسته‌بندی'!M6</f>
        <v>60100</v>
      </c>
    </row>
    <row r="5" spans="2:14" ht="18.75">
      <c r="B5" s="325">
        <v>3</v>
      </c>
      <c r="C5" s="84" t="s">
        <v>154</v>
      </c>
      <c r="D5" s="85">
        <v>0</v>
      </c>
      <c r="E5" s="284">
        <f>حقوق!H22</f>
        <v>202500</v>
      </c>
      <c r="F5" s="284">
        <f>E5*(1+$D$5)</f>
        <v>202500</v>
      </c>
      <c r="G5" s="284">
        <f t="shared" ref="G5:I5" si="0">F5*(1+$D$5)</f>
        <v>202500</v>
      </c>
      <c r="H5" s="284">
        <f t="shared" si="0"/>
        <v>202500</v>
      </c>
      <c r="I5" s="284">
        <f t="shared" si="0"/>
        <v>202500</v>
      </c>
      <c r="J5" s="492">
        <f t="shared" ref="J5" si="1">I5*(1+$D$5)</f>
        <v>202500</v>
      </c>
      <c r="K5" s="492">
        <f t="shared" ref="K5" si="2">J5*(1+$D$5)</f>
        <v>202500</v>
      </c>
      <c r="L5" s="492">
        <f t="shared" ref="L5" si="3">K5*(1+$D$5)</f>
        <v>202500</v>
      </c>
      <c r="M5" s="492">
        <f t="shared" ref="M5" si="4">L5*(1+$D$5)</f>
        <v>202500</v>
      </c>
      <c r="N5" s="492">
        <f t="shared" ref="N5" si="5">M5*(1+$D$5)</f>
        <v>202500</v>
      </c>
    </row>
    <row r="6" spans="2:14" ht="18.75">
      <c r="B6" s="325">
        <v>4</v>
      </c>
      <c r="C6" s="84" t="s">
        <v>51</v>
      </c>
      <c r="D6" s="85">
        <v>0</v>
      </c>
      <c r="E6" s="284">
        <f>انرژِی!G9</f>
        <v>5770</v>
      </c>
      <c r="F6" s="284">
        <f>E6*(1+$D$6)</f>
        <v>5770</v>
      </c>
      <c r="G6" s="284">
        <f t="shared" ref="G6:I6" si="6">F6*(1+$D$6)</f>
        <v>5770</v>
      </c>
      <c r="H6" s="284">
        <f t="shared" si="6"/>
        <v>5770</v>
      </c>
      <c r="I6" s="284">
        <f t="shared" si="6"/>
        <v>5770</v>
      </c>
      <c r="J6" s="492">
        <f t="shared" ref="J6" si="7">I6*(1+$D$6)</f>
        <v>5770</v>
      </c>
      <c r="K6" s="492">
        <f t="shared" ref="K6" si="8">J6*(1+$D$6)</f>
        <v>5770</v>
      </c>
      <c r="L6" s="492">
        <f t="shared" ref="L6" si="9">K6*(1+$D$6)</f>
        <v>5770</v>
      </c>
      <c r="M6" s="492">
        <f t="shared" ref="M6" si="10">L6*(1+$D$6)</f>
        <v>5770</v>
      </c>
      <c r="N6" s="492">
        <f t="shared" ref="N6" si="11">M6*(1+$D$6)</f>
        <v>5770</v>
      </c>
    </row>
    <row r="7" spans="2:14" ht="18.75">
      <c r="B7" s="325">
        <v>5</v>
      </c>
      <c r="C7" s="84" t="s">
        <v>155</v>
      </c>
      <c r="D7" s="85">
        <v>0</v>
      </c>
      <c r="E7" s="284">
        <f>'تعمیر نگهداری'!F8</f>
        <v>65270.9</v>
      </c>
      <c r="F7" s="284">
        <f>E7*(1+$D$7)</f>
        <v>65270.9</v>
      </c>
      <c r="G7" s="284">
        <f t="shared" ref="G7:I7" si="12">F7*(1+$D$7)</f>
        <v>65270.9</v>
      </c>
      <c r="H7" s="284">
        <f t="shared" si="12"/>
        <v>65270.9</v>
      </c>
      <c r="I7" s="284">
        <f t="shared" si="12"/>
        <v>65270.9</v>
      </c>
      <c r="J7" s="492">
        <f t="shared" ref="J7" si="13">I7*(1+$D$7)</f>
        <v>65270.9</v>
      </c>
      <c r="K7" s="492">
        <f t="shared" ref="K7" si="14">J7*(1+$D$7)</f>
        <v>65270.9</v>
      </c>
      <c r="L7" s="492">
        <f t="shared" ref="L7" si="15">K7*(1+$D$7)</f>
        <v>65270.9</v>
      </c>
      <c r="M7" s="492">
        <f t="shared" ref="M7" si="16">L7*(1+$D$7)</f>
        <v>65270.9</v>
      </c>
      <c r="N7" s="492">
        <f t="shared" ref="N7" si="17">M7*(1+$D$7)</f>
        <v>65270.9</v>
      </c>
    </row>
    <row r="8" spans="2:14" s="150" customFormat="1" ht="18.75">
      <c r="B8" s="325">
        <v>6</v>
      </c>
      <c r="C8" s="151" t="s">
        <v>310</v>
      </c>
      <c r="D8" s="88" t="s">
        <v>138</v>
      </c>
      <c r="E8" s="284">
        <f>0.06*SUM(E3:E7)</f>
        <v>44558.154000000002</v>
      </c>
      <c r="F8" s="284">
        <f>0.06*SUM(F3:F7)</f>
        <v>60413.754000000001</v>
      </c>
      <c r="G8" s="284">
        <f>0.06*SUM(G3:G7)</f>
        <v>65882.753999999986</v>
      </c>
      <c r="H8" s="284">
        <f>0.06*SUM(H3:H7)</f>
        <v>71351.753999999986</v>
      </c>
      <c r="I8" s="284">
        <f>0.06*SUM(I3:I7)</f>
        <v>71351.753999999986</v>
      </c>
      <c r="J8" s="492">
        <f t="shared" ref="J8:N8" si="18">0.06*SUM(J3:J7)</f>
        <v>71351.753999999986</v>
      </c>
      <c r="K8" s="492">
        <f t="shared" si="18"/>
        <v>71351.753999999986</v>
      </c>
      <c r="L8" s="492">
        <f t="shared" si="18"/>
        <v>71351.753999999986</v>
      </c>
      <c r="M8" s="492">
        <f t="shared" si="18"/>
        <v>71351.753999999986</v>
      </c>
      <c r="N8" s="492">
        <f t="shared" si="18"/>
        <v>71351.753999999986</v>
      </c>
    </row>
    <row r="9" spans="2:14" ht="18.75">
      <c r="B9" s="325">
        <v>7</v>
      </c>
      <c r="C9" s="84" t="s">
        <v>4</v>
      </c>
      <c r="D9" s="88" t="s">
        <v>138</v>
      </c>
      <c r="E9" s="97">
        <f>استهلاک!E24</f>
        <v>66354.044999999998</v>
      </c>
      <c r="F9" s="97">
        <f>استهلاک!F24</f>
        <v>66354.044999999998</v>
      </c>
      <c r="G9" s="97">
        <f>استهلاک!G24</f>
        <v>66354.044999999998</v>
      </c>
      <c r="H9" s="97">
        <f>استهلاک!H24</f>
        <v>66354.044999999998</v>
      </c>
      <c r="I9" s="97">
        <f>استهلاک!I24</f>
        <v>61921.544999999998</v>
      </c>
      <c r="J9" s="97">
        <f>استهلاک!J24</f>
        <v>60384.345000000001</v>
      </c>
      <c r="K9" s="97">
        <f>استهلاک!K24</f>
        <v>60384.345000000001</v>
      </c>
      <c r="L9" s="97">
        <f>استهلاک!L24</f>
        <v>60384.345000000001</v>
      </c>
      <c r="M9" s="97">
        <f>استهلاک!M24</f>
        <v>60384.345000000001</v>
      </c>
      <c r="N9" s="97">
        <f>استهلاک!N24</f>
        <v>60384.345000000001</v>
      </c>
    </row>
    <row r="10" spans="2:14" ht="18.75">
      <c r="B10" s="790" t="s">
        <v>156</v>
      </c>
      <c r="C10" s="791"/>
      <c r="D10" s="316"/>
      <c r="E10" s="307">
        <f>SUM(E3:E9)</f>
        <v>853548.09900000005</v>
      </c>
      <c r="F10" s="307">
        <f>SUM(F3:F9)</f>
        <v>1133663.699</v>
      </c>
      <c r="G10" s="307">
        <f>SUM(G3:G9)</f>
        <v>1230282.6989999998</v>
      </c>
      <c r="H10" s="307">
        <f>SUM(H3:H9)</f>
        <v>1326901.6989999998</v>
      </c>
      <c r="I10" s="327">
        <f>SUM(I3:I9)</f>
        <v>1322469.1989999998</v>
      </c>
      <c r="J10" s="327">
        <f t="shared" ref="J10:N10" si="19">SUM(J3:J9)</f>
        <v>1320931.9989999998</v>
      </c>
      <c r="K10" s="327">
        <f t="shared" si="19"/>
        <v>1320931.9989999998</v>
      </c>
      <c r="L10" s="327">
        <f t="shared" si="19"/>
        <v>1320931.9989999998</v>
      </c>
      <c r="M10" s="327">
        <f t="shared" si="19"/>
        <v>1320931.9989999998</v>
      </c>
      <c r="N10" s="327">
        <f t="shared" si="19"/>
        <v>1320931.9989999998</v>
      </c>
    </row>
    <row r="11" spans="2:14" ht="37.5">
      <c r="B11" s="325">
        <v>1</v>
      </c>
      <c r="C11" s="627" t="s">
        <v>369</v>
      </c>
      <c r="D11" s="88" t="s">
        <v>138</v>
      </c>
      <c r="E11" s="284">
        <f>0.03*درآمد!B12</f>
        <v>46949.7</v>
      </c>
      <c r="F11" s="492">
        <f>0.03*درآمد!C12</f>
        <v>53656.799999999996</v>
      </c>
      <c r="G11" s="492">
        <f>0.03*درآمد!D12</f>
        <v>60363.899999999994</v>
      </c>
      <c r="H11" s="492">
        <f>0.03*درآمد!E12</f>
        <v>67071</v>
      </c>
      <c r="I11" s="492">
        <f>0.03*درآمد!F12</f>
        <v>67071</v>
      </c>
      <c r="J11" s="492">
        <f>0.03*درآمد!G12</f>
        <v>67071</v>
      </c>
      <c r="K11" s="492">
        <f>0.03*درآمد!H12</f>
        <v>67071</v>
      </c>
      <c r="L11" s="492">
        <f>0.03*درآمد!I12</f>
        <v>67071</v>
      </c>
      <c r="M11" s="492">
        <f>0.03*درآمد!J12</f>
        <v>67071</v>
      </c>
      <c r="N11" s="492">
        <f>0.03*درآمد!K12</f>
        <v>67071</v>
      </c>
    </row>
    <row r="12" spans="2:14" ht="18.75">
      <c r="B12" s="325">
        <v>2</v>
      </c>
      <c r="C12" s="131" t="s">
        <v>246</v>
      </c>
      <c r="D12" s="88">
        <v>0</v>
      </c>
      <c r="E12" s="284">
        <f>0.5%*'سرمایه گذاری'!$C$14</f>
        <v>3515.5117500000001</v>
      </c>
      <c r="F12" s="284">
        <f>E12*(1+$D$12)</f>
        <v>3515.5117500000001</v>
      </c>
      <c r="G12" s="284">
        <f t="shared" ref="G12:I12" si="20">F12*(1+$D$12)</f>
        <v>3515.5117500000001</v>
      </c>
      <c r="H12" s="284">
        <f t="shared" si="20"/>
        <v>3515.5117500000001</v>
      </c>
      <c r="I12" s="326">
        <f t="shared" si="20"/>
        <v>3515.5117500000001</v>
      </c>
      <c r="J12" s="326">
        <f t="shared" ref="J12" si="21">I12*(1+$D$12)</f>
        <v>3515.5117500000001</v>
      </c>
      <c r="K12" s="326">
        <f t="shared" ref="K12" si="22">J12*(1+$D$12)</f>
        <v>3515.5117500000001</v>
      </c>
      <c r="L12" s="326">
        <f t="shared" ref="L12" si="23">K12*(1+$D$12)</f>
        <v>3515.5117500000001</v>
      </c>
      <c r="M12" s="326">
        <f t="shared" ref="M12" si="24">L12*(1+$D$12)</f>
        <v>3515.5117500000001</v>
      </c>
      <c r="N12" s="326">
        <f t="shared" ref="N12" si="25">M12*(1+$D$12)</f>
        <v>3515.5117500000001</v>
      </c>
    </row>
    <row r="13" spans="2:14" ht="18.75">
      <c r="B13" s="785" t="s">
        <v>157</v>
      </c>
      <c r="C13" s="786"/>
      <c r="D13" s="315"/>
      <c r="E13" s="314">
        <f>SUM(E11:E12)</f>
        <v>50465.211749999995</v>
      </c>
      <c r="F13" s="314">
        <f>SUM(F11:F12)</f>
        <v>57172.311749999993</v>
      </c>
      <c r="G13" s="314">
        <f>SUM(G11:G12)</f>
        <v>63879.411749999992</v>
      </c>
      <c r="H13" s="314">
        <f>SUM(H11:H12)</f>
        <v>70586.511750000005</v>
      </c>
      <c r="I13" s="328">
        <f>SUM(I11:I12)</f>
        <v>70586.511750000005</v>
      </c>
      <c r="J13" s="328">
        <f t="shared" ref="J13:N13" si="26">SUM(J11:J12)</f>
        <v>70586.511750000005</v>
      </c>
      <c r="K13" s="328">
        <f t="shared" si="26"/>
        <v>70586.511750000005</v>
      </c>
      <c r="L13" s="328">
        <f t="shared" si="26"/>
        <v>70586.511750000005</v>
      </c>
      <c r="M13" s="328">
        <f t="shared" si="26"/>
        <v>70586.511750000005</v>
      </c>
      <c r="N13" s="328">
        <f t="shared" si="26"/>
        <v>70586.511750000005</v>
      </c>
    </row>
    <row r="14" spans="2:14" ht="18.75">
      <c r="B14" s="329">
        <v>1</v>
      </c>
      <c r="C14" s="627" t="s">
        <v>211</v>
      </c>
      <c r="D14" s="319"/>
      <c r="E14" s="284">
        <f>'تامین مالی'!F6</f>
        <v>0</v>
      </c>
      <c r="F14" s="492">
        <f>'تامین مالی'!G6</f>
        <v>0</v>
      </c>
      <c r="G14" s="492">
        <f>'تامین مالی'!H6</f>
        <v>0</v>
      </c>
      <c r="H14" s="492">
        <f>'تامین مالی'!I6</f>
        <v>0</v>
      </c>
      <c r="I14" s="492">
        <f>'تامین مالی'!J6</f>
        <v>0</v>
      </c>
      <c r="J14" s="492">
        <f>'تامین مالی'!K6</f>
        <v>0</v>
      </c>
      <c r="K14" s="492">
        <f>'تامین مالی'!L6</f>
        <v>0</v>
      </c>
      <c r="L14" s="492">
        <f>'تامین مالی'!M6</f>
        <v>0</v>
      </c>
      <c r="M14" s="492">
        <f>'تامین مالی'!N6</f>
        <v>0</v>
      </c>
      <c r="N14" s="492">
        <f>'تامین مالی'!O6</f>
        <v>0</v>
      </c>
    </row>
    <row r="15" spans="2:14" s="227" customFormat="1" ht="18.75">
      <c r="B15" s="330">
        <v>2</v>
      </c>
      <c r="C15" s="225" t="s">
        <v>280</v>
      </c>
      <c r="D15" s="320">
        <v>0</v>
      </c>
      <c r="E15" s="284">
        <f>'اجاره زمین'!E6</f>
        <v>2400</v>
      </c>
      <c r="F15" s="492">
        <f>E15*(1+$D$15)</f>
        <v>2400</v>
      </c>
      <c r="G15" s="492">
        <f t="shared" ref="G15:N15" si="27">F15*(1+$D$15)</f>
        <v>2400</v>
      </c>
      <c r="H15" s="492">
        <f t="shared" si="27"/>
        <v>2400</v>
      </c>
      <c r="I15" s="492">
        <f t="shared" si="27"/>
        <v>2400</v>
      </c>
      <c r="J15" s="492">
        <f t="shared" si="27"/>
        <v>2400</v>
      </c>
      <c r="K15" s="492">
        <f t="shared" si="27"/>
        <v>2400</v>
      </c>
      <c r="L15" s="492">
        <f t="shared" si="27"/>
        <v>2400</v>
      </c>
      <c r="M15" s="492">
        <f t="shared" si="27"/>
        <v>2400</v>
      </c>
      <c r="N15" s="492">
        <f t="shared" si="27"/>
        <v>2400</v>
      </c>
    </row>
    <row r="16" spans="2:14" ht="18.75">
      <c r="B16" s="331">
        <v>3</v>
      </c>
      <c r="C16" s="132" t="s">
        <v>247</v>
      </c>
      <c r="D16" s="321"/>
      <c r="E16" s="284">
        <v>0</v>
      </c>
      <c r="F16" s="284">
        <v>0</v>
      </c>
      <c r="G16" s="284">
        <v>0</v>
      </c>
      <c r="H16" s="284">
        <v>0</v>
      </c>
      <c r="I16" s="326">
        <v>0</v>
      </c>
      <c r="J16" s="326">
        <v>0</v>
      </c>
      <c r="K16" s="326">
        <v>0</v>
      </c>
      <c r="L16" s="326">
        <v>0</v>
      </c>
      <c r="M16" s="326">
        <v>0</v>
      </c>
      <c r="N16" s="326">
        <v>0</v>
      </c>
    </row>
    <row r="17" spans="2:14" ht="18.75">
      <c r="B17" s="787" t="s">
        <v>210</v>
      </c>
      <c r="C17" s="786"/>
      <c r="D17" s="315"/>
      <c r="E17" s="314">
        <f>SUM(E14:E16)</f>
        <v>2400</v>
      </c>
      <c r="F17" s="314">
        <f t="shared" ref="F17:I17" si="28">SUM(F14:F16)</f>
        <v>2400</v>
      </c>
      <c r="G17" s="314">
        <f t="shared" si="28"/>
        <v>2400</v>
      </c>
      <c r="H17" s="314">
        <f t="shared" si="28"/>
        <v>2400</v>
      </c>
      <c r="I17" s="328">
        <f t="shared" si="28"/>
        <v>2400</v>
      </c>
      <c r="J17" s="328">
        <f t="shared" ref="J17:N17" si="29">SUM(J14:J16)</f>
        <v>2400</v>
      </c>
      <c r="K17" s="328">
        <f t="shared" si="29"/>
        <v>2400</v>
      </c>
      <c r="L17" s="328">
        <f t="shared" si="29"/>
        <v>2400</v>
      </c>
      <c r="M17" s="328">
        <f t="shared" si="29"/>
        <v>2400</v>
      </c>
      <c r="N17" s="328">
        <f t="shared" si="29"/>
        <v>2400</v>
      </c>
    </row>
    <row r="18" spans="2:14" ht="19.5" thickBot="1">
      <c r="B18" s="788" t="s">
        <v>158</v>
      </c>
      <c r="C18" s="789"/>
      <c r="D18" s="332"/>
      <c r="E18" s="333">
        <f t="shared" ref="E18:N18" si="30">E17+E13+E10</f>
        <v>906413.31075000006</v>
      </c>
      <c r="F18" s="333">
        <f t="shared" si="30"/>
        <v>1193236.0107499999</v>
      </c>
      <c r="G18" s="333">
        <f t="shared" si="30"/>
        <v>1296562.1107499998</v>
      </c>
      <c r="H18" s="333">
        <f t="shared" si="30"/>
        <v>1399888.2107499999</v>
      </c>
      <c r="I18" s="334">
        <f t="shared" si="30"/>
        <v>1395455.7107499999</v>
      </c>
      <c r="J18" s="334">
        <f t="shared" si="30"/>
        <v>1393918.5107499999</v>
      </c>
      <c r="K18" s="334">
        <f t="shared" si="30"/>
        <v>1393918.5107499999</v>
      </c>
      <c r="L18" s="334">
        <f t="shared" si="30"/>
        <v>1393918.5107499999</v>
      </c>
      <c r="M18" s="334">
        <f t="shared" si="30"/>
        <v>1393918.5107499999</v>
      </c>
      <c r="N18" s="334">
        <f t="shared" si="30"/>
        <v>1393918.5107499999</v>
      </c>
    </row>
    <row r="20" spans="2:14">
      <c r="E20" s="553">
        <f>E18/$H$18</f>
        <v>0.64748978081927189</v>
      </c>
      <c r="F20" s="553">
        <f t="shared" ref="F20:N20" si="31">F18/$H$18</f>
        <v>0.8523794982963071</v>
      </c>
      <c r="G20" s="553">
        <f t="shared" si="31"/>
        <v>0.92618974914815344</v>
      </c>
      <c r="H20" s="553">
        <f t="shared" si="31"/>
        <v>1</v>
      </c>
      <c r="I20" s="553">
        <f t="shared" si="31"/>
        <v>0.99683367574213277</v>
      </c>
      <c r="J20" s="553">
        <f t="shared" si="31"/>
        <v>0.99573558806041973</v>
      </c>
      <c r="K20" s="553">
        <f t="shared" si="31"/>
        <v>0.99573558806041973</v>
      </c>
      <c r="L20" s="553">
        <f t="shared" si="31"/>
        <v>0.99573558806041973</v>
      </c>
      <c r="M20" s="553">
        <f t="shared" si="31"/>
        <v>0.99573558806041973</v>
      </c>
      <c r="N20" s="553">
        <f t="shared" si="31"/>
        <v>0.99573558806041973</v>
      </c>
    </row>
    <row r="22" spans="2:14" ht="18.75">
      <c r="H22" s="492">
        <f>H18-H14</f>
        <v>1399888.2107499999</v>
      </c>
    </row>
  </sheetData>
  <mergeCells count="4">
    <mergeCell ref="B13:C13"/>
    <mergeCell ref="B17:C17"/>
    <mergeCell ref="B18:C18"/>
    <mergeCell ref="B10:C10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tabColor theme="4" tint="-0.249977111117893"/>
  </sheetPr>
  <dimension ref="A1:S126"/>
  <sheetViews>
    <sheetView rightToLeft="1" topLeftCell="B2" zoomScale="118" zoomScaleNormal="118" zoomScaleSheetLayoutView="85" workbookViewId="0">
      <selection activeCell="B12" sqref="B12"/>
    </sheetView>
  </sheetViews>
  <sheetFormatPr defaultColWidth="39.140625" defaultRowHeight="22.5"/>
  <cols>
    <col min="1" max="1" width="5.85546875" style="145" customWidth="1"/>
    <col min="2" max="2" width="52.28515625" style="1" bestFit="1" customWidth="1"/>
    <col min="3" max="3" width="23.5703125" style="1" customWidth="1"/>
    <col min="4" max="4" width="29.140625" style="1" bestFit="1" customWidth="1"/>
    <col min="5" max="5" width="30.28515625" style="110" customWidth="1"/>
    <col min="6" max="6" width="19.85546875" style="310" customWidth="1"/>
    <col min="7" max="7" width="19.85546875" style="1" customWidth="1"/>
    <col min="8" max="8" width="19.85546875" style="264" customWidth="1"/>
    <col min="9" max="9" width="21.140625" style="264" customWidth="1"/>
    <col min="10" max="10" width="24.85546875" style="1" customWidth="1"/>
    <col min="11" max="11" width="23.85546875" style="1" customWidth="1"/>
    <col min="12" max="12" width="19" style="1" bestFit="1" customWidth="1"/>
    <col min="13" max="13" width="19" style="1" customWidth="1"/>
    <col min="14" max="14" width="10.5703125" style="509" customWidth="1"/>
    <col min="15" max="15" width="22.85546875" style="1" customWidth="1"/>
    <col min="16" max="16384" width="39.140625" style="1"/>
  </cols>
  <sheetData>
    <row r="1" spans="1:15" s="8" customFormat="1">
      <c r="A1" s="254" t="s">
        <v>215</v>
      </c>
      <c r="B1" s="254" t="s">
        <v>3</v>
      </c>
      <c r="C1" s="460">
        <v>1402</v>
      </c>
      <c r="D1" s="460">
        <v>1403</v>
      </c>
      <c r="E1" s="460">
        <v>1404</v>
      </c>
      <c r="F1" s="460">
        <v>1405</v>
      </c>
      <c r="G1" s="460">
        <v>1406</v>
      </c>
      <c r="H1" s="460">
        <v>1407</v>
      </c>
      <c r="I1" s="460">
        <v>1408</v>
      </c>
      <c r="J1" s="460">
        <v>1409</v>
      </c>
      <c r="K1" s="460">
        <v>1410</v>
      </c>
      <c r="L1" s="460">
        <v>1411</v>
      </c>
      <c r="M1"/>
      <c r="N1" s="509" t="s">
        <v>472</v>
      </c>
      <c r="O1"/>
    </row>
    <row r="2" spans="1:15" s="277" customFormat="1">
      <c r="A2" s="485">
        <v>1</v>
      </c>
      <c r="B2" s="277" t="s">
        <v>601</v>
      </c>
      <c r="C2" s="491">
        <f>C42</f>
        <v>4155</v>
      </c>
      <c r="D2" s="491">
        <f>C2*(1+$N2)</f>
        <v>4155</v>
      </c>
      <c r="E2" s="491">
        <f t="shared" ref="E2:L2" si="0">D2*(1+$N2)</f>
        <v>4155</v>
      </c>
      <c r="F2" s="491">
        <f t="shared" si="0"/>
        <v>4155</v>
      </c>
      <c r="G2" s="491">
        <f t="shared" si="0"/>
        <v>4155</v>
      </c>
      <c r="H2" s="491">
        <f t="shared" si="0"/>
        <v>4155</v>
      </c>
      <c r="I2" s="491">
        <f t="shared" si="0"/>
        <v>4155</v>
      </c>
      <c r="J2" s="491">
        <f t="shared" si="0"/>
        <v>4155</v>
      </c>
      <c r="K2" s="491">
        <f t="shared" si="0"/>
        <v>4155</v>
      </c>
      <c r="L2" s="491">
        <f t="shared" si="0"/>
        <v>4155</v>
      </c>
      <c r="M2"/>
      <c r="N2" s="57">
        <v>0</v>
      </c>
      <c r="O2"/>
    </row>
    <row r="3" spans="1:15" s="310" customFormat="1">
      <c r="A3" s="485">
        <v>2</v>
      </c>
      <c r="B3" s="310" t="s">
        <v>795</v>
      </c>
      <c r="C3" s="491">
        <v>40000</v>
      </c>
      <c r="D3" s="491">
        <f t="shared" ref="D3:L8" si="1">C3*(1+$N3)</f>
        <v>40000</v>
      </c>
      <c r="E3" s="491">
        <f t="shared" si="1"/>
        <v>40000</v>
      </c>
      <c r="F3" s="491">
        <f t="shared" si="1"/>
        <v>40000</v>
      </c>
      <c r="G3" s="491">
        <f t="shared" si="1"/>
        <v>40000</v>
      </c>
      <c r="H3" s="491">
        <f t="shared" si="1"/>
        <v>40000</v>
      </c>
      <c r="I3" s="491">
        <f t="shared" si="1"/>
        <v>40000</v>
      </c>
      <c r="J3" s="491">
        <f t="shared" si="1"/>
        <v>40000</v>
      </c>
      <c r="K3" s="491">
        <f t="shared" si="1"/>
        <v>40000</v>
      </c>
      <c r="L3" s="491">
        <f t="shared" si="1"/>
        <v>40000</v>
      </c>
      <c r="M3"/>
      <c r="N3" s="57">
        <v>0</v>
      </c>
      <c r="O3"/>
    </row>
    <row r="4" spans="1:15" s="310" customFormat="1">
      <c r="A4" s="485">
        <v>3</v>
      </c>
      <c r="B4" s="310" t="s">
        <v>603</v>
      </c>
      <c r="C4" s="491">
        <v>781400</v>
      </c>
      <c r="D4" s="491">
        <f t="shared" si="1"/>
        <v>781400</v>
      </c>
      <c r="E4" s="491">
        <f t="shared" si="1"/>
        <v>781400</v>
      </c>
      <c r="F4" s="491">
        <f t="shared" si="1"/>
        <v>781400</v>
      </c>
      <c r="G4" s="491">
        <f t="shared" si="1"/>
        <v>781400</v>
      </c>
      <c r="H4" s="491">
        <f t="shared" si="1"/>
        <v>781400</v>
      </c>
      <c r="I4" s="491">
        <f t="shared" si="1"/>
        <v>781400</v>
      </c>
      <c r="J4" s="491">
        <f t="shared" si="1"/>
        <v>781400</v>
      </c>
      <c r="K4" s="491">
        <f t="shared" si="1"/>
        <v>781400</v>
      </c>
      <c r="L4" s="491">
        <f t="shared" si="1"/>
        <v>781400</v>
      </c>
      <c r="M4"/>
      <c r="N4" s="57">
        <v>0</v>
      </c>
      <c r="O4"/>
    </row>
    <row r="5" spans="1:15" s="310" customFormat="1">
      <c r="A5" s="485">
        <v>4</v>
      </c>
      <c r="B5" s="310" t="s">
        <v>604</v>
      </c>
      <c r="C5" s="491">
        <v>0</v>
      </c>
      <c r="D5" s="491">
        <f t="shared" si="1"/>
        <v>0</v>
      </c>
      <c r="E5" s="491">
        <f t="shared" si="1"/>
        <v>0</v>
      </c>
      <c r="F5" s="491">
        <f t="shared" si="1"/>
        <v>0</v>
      </c>
      <c r="G5" s="491">
        <f t="shared" si="1"/>
        <v>0</v>
      </c>
      <c r="H5" s="491">
        <f t="shared" si="1"/>
        <v>0</v>
      </c>
      <c r="I5" s="491">
        <f t="shared" si="1"/>
        <v>0</v>
      </c>
      <c r="J5" s="491">
        <f t="shared" si="1"/>
        <v>0</v>
      </c>
      <c r="K5" s="491">
        <f t="shared" si="1"/>
        <v>0</v>
      </c>
      <c r="L5" s="491">
        <f t="shared" si="1"/>
        <v>0</v>
      </c>
      <c r="M5"/>
      <c r="N5" s="57">
        <v>0</v>
      </c>
      <c r="O5"/>
    </row>
    <row r="6" spans="1:15" s="310" customFormat="1">
      <c r="A6" s="485">
        <v>5</v>
      </c>
      <c r="B6" s="310" t="s">
        <v>605</v>
      </c>
      <c r="C6" s="491">
        <f>F112</f>
        <v>30000</v>
      </c>
      <c r="D6" s="491">
        <f t="shared" si="1"/>
        <v>30000</v>
      </c>
      <c r="E6" s="491">
        <f t="shared" si="1"/>
        <v>30000</v>
      </c>
      <c r="F6" s="491">
        <f t="shared" si="1"/>
        <v>30000</v>
      </c>
      <c r="G6" s="491">
        <f t="shared" si="1"/>
        <v>30000</v>
      </c>
      <c r="H6" s="491">
        <f t="shared" si="1"/>
        <v>30000</v>
      </c>
      <c r="I6" s="491">
        <f t="shared" si="1"/>
        <v>30000</v>
      </c>
      <c r="J6" s="491">
        <f t="shared" si="1"/>
        <v>30000</v>
      </c>
      <c r="K6" s="491">
        <f t="shared" si="1"/>
        <v>30000</v>
      </c>
      <c r="L6" s="491">
        <f t="shared" si="1"/>
        <v>30000</v>
      </c>
      <c r="M6"/>
      <c r="N6" s="57">
        <v>0</v>
      </c>
      <c r="O6"/>
    </row>
    <row r="7" spans="1:15" s="310" customFormat="1">
      <c r="A7" s="485">
        <v>6</v>
      </c>
      <c r="B7" s="310" t="s">
        <v>606</v>
      </c>
      <c r="C7" s="491">
        <v>0</v>
      </c>
      <c r="D7" s="491">
        <f t="shared" si="1"/>
        <v>0</v>
      </c>
      <c r="E7" s="491">
        <f t="shared" si="1"/>
        <v>0</v>
      </c>
      <c r="F7" s="491">
        <f t="shared" si="1"/>
        <v>0</v>
      </c>
      <c r="G7" s="491">
        <f t="shared" si="1"/>
        <v>0</v>
      </c>
      <c r="H7" s="491">
        <f t="shared" si="1"/>
        <v>0</v>
      </c>
      <c r="I7" s="491">
        <f t="shared" si="1"/>
        <v>0</v>
      </c>
      <c r="J7" s="491">
        <f t="shared" si="1"/>
        <v>0</v>
      </c>
      <c r="K7" s="491">
        <f t="shared" si="1"/>
        <v>0</v>
      </c>
      <c r="L7" s="491">
        <f t="shared" si="1"/>
        <v>0</v>
      </c>
      <c r="M7"/>
      <c r="N7" s="57">
        <v>0</v>
      </c>
      <c r="O7"/>
    </row>
    <row r="8" spans="1:15" s="310" customFormat="1">
      <c r="A8" s="485">
        <v>7</v>
      </c>
      <c r="C8" s="491"/>
      <c r="D8" s="491">
        <f t="shared" si="1"/>
        <v>0</v>
      </c>
      <c r="E8" s="491">
        <f t="shared" si="1"/>
        <v>0</v>
      </c>
      <c r="F8" s="491">
        <f t="shared" si="1"/>
        <v>0</v>
      </c>
      <c r="G8" s="491">
        <f t="shared" si="1"/>
        <v>0</v>
      </c>
      <c r="H8" s="491">
        <f t="shared" si="1"/>
        <v>0</v>
      </c>
      <c r="I8" s="491">
        <f t="shared" si="1"/>
        <v>0</v>
      </c>
      <c r="J8" s="491">
        <f t="shared" si="1"/>
        <v>0</v>
      </c>
      <c r="K8" s="491">
        <f t="shared" si="1"/>
        <v>0</v>
      </c>
      <c r="L8" s="491">
        <f t="shared" si="1"/>
        <v>0</v>
      </c>
      <c r="M8"/>
      <c r="N8" s="57">
        <v>0</v>
      </c>
      <c r="O8"/>
    </row>
    <row r="9" spans="1:15" s="277" customFormat="1">
      <c r="A9" s="485">
        <v>8</v>
      </c>
      <c r="B9" s="533" t="s">
        <v>607</v>
      </c>
      <c r="C9" s="534">
        <f>SUM(C2:C8)</f>
        <v>855555</v>
      </c>
      <c r="D9" s="534">
        <f t="shared" ref="D9:L9" si="2">SUM(D2:D8)</f>
        <v>855555</v>
      </c>
      <c r="E9" s="534">
        <f t="shared" si="2"/>
        <v>855555</v>
      </c>
      <c r="F9" s="534">
        <f t="shared" si="2"/>
        <v>855555</v>
      </c>
      <c r="G9" s="534">
        <f t="shared" si="2"/>
        <v>855555</v>
      </c>
      <c r="H9" s="534">
        <f t="shared" si="2"/>
        <v>855555</v>
      </c>
      <c r="I9" s="534">
        <f t="shared" si="2"/>
        <v>855555</v>
      </c>
      <c r="J9" s="534">
        <f t="shared" si="2"/>
        <v>855555</v>
      </c>
      <c r="K9" s="534">
        <f t="shared" si="2"/>
        <v>855555</v>
      </c>
      <c r="L9" s="534">
        <f t="shared" si="2"/>
        <v>855555</v>
      </c>
      <c r="M9"/>
      <c r="N9" s="57"/>
      <c r="O9"/>
    </row>
    <row r="10" spans="1:15" s="310" customFormat="1">
      <c r="B10" s="461" t="s">
        <v>54</v>
      </c>
      <c r="C10" s="541">
        <f>C22</f>
        <v>427025</v>
      </c>
      <c r="D10" s="541">
        <f t="shared" ref="D10:L10" si="3">D22</f>
        <v>685275</v>
      </c>
      <c r="E10" s="541">
        <f t="shared" si="3"/>
        <v>770415</v>
      </c>
      <c r="F10" s="541">
        <f t="shared" si="3"/>
        <v>855555</v>
      </c>
      <c r="G10" s="541">
        <f t="shared" si="3"/>
        <v>855555</v>
      </c>
      <c r="H10" s="541">
        <f t="shared" si="3"/>
        <v>855555</v>
      </c>
      <c r="I10" s="541">
        <f t="shared" si="3"/>
        <v>855555</v>
      </c>
      <c r="J10" s="541">
        <f t="shared" si="3"/>
        <v>855555</v>
      </c>
      <c r="K10" s="541">
        <f t="shared" si="3"/>
        <v>855555</v>
      </c>
      <c r="L10" s="541">
        <f t="shared" si="3"/>
        <v>855555</v>
      </c>
      <c r="M10"/>
      <c r="O10"/>
    </row>
    <row r="11" spans="1:15" s="192" customFormat="1">
      <c r="A11"/>
      <c r="B11"/>
      <c r="C11"/>
      <c r="D11"/>
      <c r="E11"/>
      <c r="F11"/>
      <c r="G11"/>
      <c r="H11"/>
      <c r="I11"/>
      <c r="N11" s="57"/>
    </row>
    <row r="12" spans="1:15" s="310" customFormat="1">
      <c r="A12" s="258"/>
      <c r="B12" s="263"/>
      <c r="C12" s="488"/>
      <c r="D12" s="488"/>
      <c r="E12" s="488"/>
      <c r="F12" s="488"/>
      <c r="G12" s="488"/>
      <c r="H12" s="488"/>
      <c r="I12" s="488"/>
      <c r="N12" s="509"/>
    </row>
    <row r="13" spans="1:15">
      <c r="B13" t="s">
        <v>402</v>
      </c>
      <c r="C13" s="57">
        <f>درآمد!B15</f>
        <v>0.7</v>
      </c>
      <c r="D13" s="57">
        <f>درآمد!C15</f>
        <v>0.8</v>
      </c>
      <c r="E13" s="57">
        <f>درآمد!D15</f>
        <v>0.9</v>
      </c>
      <c r="F13" s="57">
        <f>درآمد!E15</f>
        <v>1</v>
      </c>
      <c r="G13" s="57">
        <f>درآمد!F15</f>
        <v>1</v>
      </c>
      <c r="H13" s="57">
        <f>درآمد!G15</f>
        <v>1</v>
      </c>
      <c r="I13" s="57">
        <f>درآمد!H15</f>
        <v>1</v>
      </c>
      <c r="J13" s="57">
        <f>درآمد!I15</f>
        <v>1</v>
      </c>
      <c r="K13" s="57">
        <f>درآمد!J15</f>
        <v>1</v>
      </c>
      <c r="L13" s="57">
        <f>درآمد!K15</f>
        <v>1</v>
      </c>
    </row>
    <row r="14" spans="1:15">
      <c r="B14" s="68"/>
      <c r="C14" s="68"/>
      <c r="D14" s="485"/>
      <c r="E14" s="485"/>
      <c r="F14" s="485"/>
      <c r="G14" s="485"/>
      <c r="H14" s="485"/>
      <c r="I14" s="485"/>
      <c r="J14" s="485"/>
      <c r="K14" s="485"/>
      <c r="L14" s="485"/>
    </row>
    <row r="15" spans="1:15">
      <c r="A15" s="254" t="s">
        <v>215</v>
      </c>
      <c r="B15" s="254" t="s">
        <v>3</v>
      </c>
      <c r="C15" s="460">
        <v>1402</v>
      </c>
      <c r="D15" s="460">
        <v>1403</v>
      </c>
      <c r="E15" s="460">
        <v>1404</v>
      </c>
      <c r="F15" s="460">
        <v>1405</v>
      </c>
      <c r="G15" s="460">
        <v>1406</v>
      </c>
      <c r="H15" s="460">
        <v>1407</v>
      </c>
      <c r="I15" s="460">
        <v>1408</v>
      </c>
      <c r="J15" s="460">
        <v>1409</v>
      </c>
      <c r="K15" s="460">
        <v>1410</v>
      </c>
      <c r="L15" s="460">
        <v>1411</v>
      </c>
    </row>
    <row r="16" spans="1:15" s="310" customFormat="1">
      <c r="A16" s="485">
        <v>1</v>
      </c>
      <c r="B16" s="621" t="s">
        <v>601</v>
      </c>
      <c r="C16" s="491">
        <f>C2</f>
        <v>4155</v>
      </c>
      <c r="D16" s="491">
        <f t="shared" ref="D16:L16" si="4">D2</f>
        <v>4155</v>
      </c>
      <c r="E16" s="491">
        <f t="shared" si="4"/>
        <v>4155</v>
      </c>
      <c r="F16" s="491">
        <f t="shared" si="4"/>
        <v>4155</v>
      </c>
      <c r="G16" s="491">
        <f t="shared" si="4"/>
        <v>4155</v>
      </c>
      <c r="H16" s="491">
        <f t="shared" si="4"/>
        <v>4155</v>
      </c>
      <c r="I16" s="491">
        <f t="shared" si="4"/>
        <v>4155</v>
      </c>
      <c r="J16" s="491">
        <f t="shared" si="4"/>
        <v>4155</v>
      </c>
      <c r="K16" s="491">
        <f t="shared" si="4"/>
        <v>4155</v>
      </c>
      <c r="L16" s="491">
        <f t="shared" si="4"/>
        <v>4155</v>
      </c>
      <c r="N16" s="587"/>
    </row>
    <row r="17" spans="1:14" s="310" customFormat="1">
      <c r="A17" s="485">
        <v>2</v>
      </c>
      <c r="B17" s="310" t="s">
        <v>602</v>
      </c>
      <c r="C17" s="491">
        <f>C3*C13</f>
        <v>28000</v>
      </c>
      <c r="D17" s="491">
        <f t="shared" ref="D17:L17" si="5">D3*D13</f>
        <v>32000</v>
      </c>
      <c r="E17" s="491">
        <f t="shared" si="5"/>
        <v>36000</v>
      </c>
      <c r="F17" s="491">
        <f t="shared" si="5"/>
        <v>40000</v>
      </c>
      <c r="G17" s="491">
        <f t="shared" si="5"/>
        <v>40000</v>
      </c>
      <c r="H17" s="491">
        <f t="shared" si="5"/>
        <v>40000</v>
      </c>
      <c r="I17" s="491">
        <f t="shared" si="5"/>
        <v>40000</v>
      </c>
      <c r="J17" s="491">
        <f t="shared" si="5"/>
        <v>40000</v>
      </c>
      <c r="K17" s="491">
        <f t="shared" si="5"/>
        <v>40000</v>
      </c>
      <c r="L17" s="491">
        <f t="shared" si="5"/>
        <v>40000</v>
      </c>
      <c r="N17" s="587"/>
    </row>
    <row r="18" spans="1:14" s="310" customFormat="1">
      <c r="A18" s="485">
        <v>3</v>
      </c>
      <c r="B18" s="310" t="s">
        <v>603</v>
      </c>
      <c r="C18" s="491">
        <v>373870</v>
      </c>
      <c r="D18" s="491">
        <f t="shared" ref="D18:L18" si="6">D4*D13</f>
        <v>625120</v>
      </c>
      <c r="E18" s="491">
        <f t="shared" si="6"/>
        <v>703260</v>
      </c>
      <c r="F18" s="491">
        <f t="shared" si="6"/>
        <v>781400</v>
      </c>
      <c r="G18" s="491">
        <f t="shared" si="6"/>
        <v>781400</v>
      </c>
      <c r="H18" s="491">
        <f t="shared" si="6"/>
        <v>781400</v>
      </c>
      <c r="I18" s="491">
        <f t="shared" si="6"/>
        <v>781400</v>
      </c>
      <c r="J18" s="491">
        <f t="shared" si="6"/>
        <v>781400</v>
      </c>
      <c r="K18" s="491">
        <f t="shared" si="6"/>
        <v>781400</v>
      </c>
      <c r="L18" s="491">
        <f t="shared" si="6"/>
        <v>781400</v>
      </c>
      <c r="N18" s="587"/>
    </row>
    <row r="19" spans="1:14" s="310" customFormat="1">
      <c r="A19" s="485">
        <v>4</v>
      </c>
      <c r="B19" s="621" t="s">
        <v>604</v>
      </c>
      <c r="C19" s="491">
        <f>C5</f>
        <v>0</v>
      </c>
      <c r="D19" s="491">
        <f t="shared" ref="D19:L19" si="7">D5</f>
        <v>0</v>
      </c>
      <c r="E19" s="491">
        <f t="shared" si="7"/>
        <v>0</v>
      </c>
      <c r="F19" s="491">
        <f t="shared" si="7"/>
        <v>0</v>
      </c>
      <c r="G19" s="491">
        <f t="shared" si="7"/>
        <v>0</v>
      </c>
      <c r="H19" s="491">
        <f t="shared" si="7"/>
        <v>0</v>
      </c>
      <c r="I19" s="491">
        <f t="shared" si="7"/>
        <v>0</v>
      </c>
      <c r="J19" s="491">
        <f t="shared" si="7"/>
        <v>0</v>
      </c>
      <c r="K19" s="491">
        <f t="shared" si="7"/>
        <v>0</v>
      </c>
      <c r="L19" s="491">
        <f t="shared" si="7"/>
        <v>0</v>
      </c>
      <c r="N19" s="587"/>
    </row>
    <row r="20" spans="1:14" s="310" customFormat="1">
      <c r="A20" s="485">
        <v>5</v>
      </c>
      <c r="B20" s="310" t="s">
        <v>605</v>
      </c>
      <c r="C20" s="491">
        <f>C6*C13</f>
        <v>21000</v>
      </c>
      <c r="D20" s="491">
        <f t="shared" ref="D20:L20" si="8">D6*D13</f>
        <v>24000</v>
      </c>
      <c r="E20" s="491">
        <f t="shared" si="8"/>
        <v>27000</v>
      </c>
      <c r="F20" s="491">
        <f t="shared" si="8"/>
        <v>30000</v>
      </c>
      <c r="G20" s="491">
        <f t="shared" si="8"/>
        <v>30000</v>
      </c>
      <c r="H20" s="491">
        <f t="shared" si="8"/>
        <v>30000</v>
      </c>
      <c r="I20" s="491">
        <f t="shared" si="8"/>
        <v>30000</v>
      </c>
      <c r="J20" s="491">
        <f t="shared" si="8"/>
        <v>30000</v>
      </c>
      <c r="K20" s="491">
        <f t="shared" si="8"/>
        <v>30000</v>
      </c>
      <c r="L20" s="491">
        <f t="shared" si="8"/>
        <v>30000</v>
      </c>
      <c r="N20" s="587"/>
    </row>
    <row r="21" spans="1:14" s="310" customFormat="1">
      <c r="A21" s="485">
        <v>6</v>
      </c>
      <c r="B21" s="626" t="s">
        <v>606</v>
      </c>
      <c r="C21" s="491">
        <f>C7*C13</f>
        <v>0</v>
      </c>
      <c r="D21" s="491">
        <f t="shared" ref="D21:L21" si="9">D7*D13</f>
        <v>0</v>
      </c>
      <c r="E21" s="491">
        <f t="shared" si="9"/>
        <v>0</v>
      </c>
      <c r="F21" s="491">
        <f t="shared" si="9"/>
        <v>0</v>
      </c>
      <c r="G21" s="491">
        <f t="shared" si="9"/>
        <v>0</v>
      </c>
      <c r="H21" s="491">
        <f t="shared" si="9"/>
        <v>0</v>
      </c>
      <c r="I21" s="491">
        <f t="shared" si="9"/>
        <v>0</v>
      </c>
      <c r="J21" s="491">
        <f t="shared" si="9"/>
        <v>0</v>
      </c>
      <c r="K21" s="491">
        <f t="shared" si="9"/>
        <v>0</v>
      </c>
      <c r="L21" s="491">
        <f t="shared" si="9"/>
        <v>0</v>
      </c>
      <c r="N21" s="587"/>
    </row>
    <row r="22" spans="1:14">
      <c r="C22" s="56">
        <f>SUM(C16:C21)</f>
        <v>427025</v>
      </c>
      <c r="D22" s="56">
        <f t="shared" ref="D22:L22" si="10">SUM(D16:D21)</f>
        <v>685275</v>
      </c>
      <c r="E22" s="56">
        <f t="shared" si="10"/>
        <v>770415</v>
      </c>
      <c r="F22" s="56">
        <f t="shared" si="10"/>
        <v>855555</v>
      </c>
      <c r="G22" s="56">
        <f t="shared" si="10"/>
        <v>855555</v>
      </c>
      <c r="H22" s="56">
        <f t="shared" si="10"/>
        <v>855555</v>
      </c>
      <c r="I22" s="56">
        <f t="shared" si="10"/>
        <v>855555</v>
      </c>
      <c r="J22" s="56">
        <f t="shared" si="10"/>
        <v>855555</v>
      </c>
      <c r="K22" s="56">
        <f t="shared" si="10"/>
        <v>855555</v>
      </c>
      <c r="L22" s="56">
        <f t="shared" si="10"/>
        <v>855555</v>
      </c>
    </row>
    <row r="25" spans="1:14" ht="23.25" thickBot="1">
      <c r="B25" s="537" t="s">
        <v>608</v>
      </c>
    </row>
    <row r="26" spans="1:14" ht="23.25" thickBot="1">
      <c r="A26" s="535" t="s">
        <v>215</v>
      </c>
      <c r="B26" s="536" t="s">
        <v>585</v>
      </c>
      <c r="C26" s="536" t="s">
        <v>586</v>
      </c>
    </row>
    <row r="27" spans="1:14" ht="23.25" thickBot="1">
      <c r="A27" s="528">
        <v>1</v>
      </c>
      <c r="B27" s="529" t="s">
        <v>587</v>
      </c>
      <c r="C27" s="702">
        <v>800</v>
      </c>
    </row>
    <row r="28" spans="1:14" ht="23.25" thickBot="1">
      <c r="A28" s="522">
        <v>2</v>
      </c>
      <c r="B28" s="530" t="s">
        <v>588</v>
      </c>
      <c r="C28" s="703">
        <v>150</v>
      </c>
    </row>
    <row r="29" spans="1:14" ht="23.25" thickBot="1">
      <c r="A29" s="528">
        <v>3</v>
      </c>
      <c r="B29" s="529" t="s">
        <v>589</v>
      </c>
      <c r="C29" s="603">
        <v>120</v>
      </c>
    </row>
    <row r="30" spans="1:14" ht="23.25" thickBot="1">
      <c r="A30" s="522">
        <v>4</v>
      </c>
      <c r="B30" s="530" t="s">
        <v>590</v>
      </c>
      <c r="C30" s="703">
        <v>400</v>
      </c>
    </row>
    <row r="31" spans="1:14" ht="23.25" thickBot="1">
      <c r="A31" s="528">
        <v>5</v>
      </c>
      <c r="B31" s="529" t="s">
        <v>591</v>
      </c>
      <c r="C31" s="603">
        <v>250</v>
      </c>
    </row>
    <row r="32" spans="1:14" ht="23.25" thickBot="1">
      <c r="A32" s="522">
        <v>6</v>
      </c>
      <c r="B32" s="530" t="s">
        <v>592</v>
      </c>
      <c r="C32" s="703">
        <v>350</v>
      </c>
    </row>
    <row r="33" spans="1:3" ht="23.25" thickBot="1">
      <c r="A33" s="528">
        <v>7</v>
      </c>
      <c r="B33" s="529" t="s">
        <v>593</v>
      </c>
      <c r="C33" s="603">
        <v>80</v>
      </c>
    </row>
    <row r="34" spans="1:3" ht="23.25" thickBot="1">
      <c r="A34" s="522">
        <v>8</v>
      </c>
      <c r="B34" s="530" t="s">
        <v>594</v>
      </c>
      <c r="C34" s="703">
        <v>95</v>
      </c>
    </row>
    <row r="35" spans="1:3" ht="23.25" thickBot="1">
      <c r="A35" s="528">
        <v>9</v>
      </c>
      <c r="B35" s="529" t="s">
        <v>595</v>
      </c>
      <c r="C35" s="603" t="s">
        <v>776</v>
      </c>
    </row>
    <row r="36" spans="1:3" ht="23.25" thickBot="1">
      <c r="A36" s="522">
        <v>10</v>
      </c>
      <c r="B36" s="530" t="s">
        <v>596</v>
      </c>
      <c r="C36" s="703">
        <v>60</v>
      </c>
    </row>
    <row r="37" spans="1:3" ht="23.25" thickBot="1">
      <c r="A37" s="528">
        <v>11</v>
      </c>
      <c r="B37" s="529" t="s">
        <v>597</v>
      </c>
      <c r="C37" s="603">
        <v>20</v>
      </c>
    </row>
    <row r="38" spans="1:3" ht="23.25" thickBot="1">
      <c r="A38" s="522">
        <v>12</v>
      </c>
      <c r="B38" s="530" t="s">
        <v>598</v>
      </c>
      <c r="C38" s="703">
        <v>30</v>
      </c>
    </row>
    <row r="39" spans="1:3" ht="23.25" thickBot="1">
      <c r="A39" s="528">
        <v>13</v>
      </c>
      <c r="B39" s="529" t="s">
        <v>599</v>
      </c>
      <c r="C39" s="603">
        <v>200</v>
      </c>
    </row>
    <row r="40" spans="1:3" ht="23.25" thickBot="1">
      <c r="A40" s="522">
        <v>14</v>
      </c>
      <c r="B40" s="530" t="s">
        <v>392</v>
      </c>
      <c r="C40" s="703">
        <v>900</v>
      </c>
    </row>
    <row r="41" spans="1:3" ht="23.25" thickBot="1">
      <c r="A41" s="531">
        <v>15</v>
      </c>
      <c r="B41" s="529" t="s">
        <v>600</v>
      </c>
      <c r="C41" s="603">
        <v>700</v>
      </c>
    </row>
    <row r="42" spans="1:3" ht="23.25" thickBot="1">
      <c r="A42" s="524">
        <v>15</v>
      </c>
      <c r="B42" s="532" t="s">
        <v>54</v>
      </c>
      <c r="C42" s="491">
        <f>SUM(C27:C41)</f>
        <v>4155</v>
      </c>
    </row>
    <row r="48" spans="1:3" ht="23.25" thickBot="1">
      <c r="B48" s="518" t="s">
        <v>785</v>
      </c>
    </row>
    <row r="49" spans="1:10" ht="23.25" thickBot="1">
      <c r="A49" s="515" t="s">
        <v>215</v>
      </c>
      <c r="B49" s="515" t="s">
        <v>3</v>
      </c>
      <c r="C49" s="515" t="s">
        <v>6</v>
      </c>
      <c r="D49" s="516" t="s">
        <v>611</v>
      </c>
      <c r="E49" s="516" t="s">
        <v>610</v>
      </c>
      <c r="F49" s="517" t="s">
        <v>609</v>
      </c>
    </row>
    <row r="50" spans="1:10" ht="23.25" thickBot="1">
      <c r="A50" s="528">
        <v>1</v>
      </c>
      <c r="B50" s="512" t="s">
        <v>463</v>
      </c>
      <c r="C50" s="512" t="s">
        <v>139</v>
      </c>
      <c r="D50" s="711">
        <v>5</v>
      </c>
      <c r="E50" s="349">
        <v>4000</v>
      </c>
      <c r="F50" s="491">
        <f>D50*E50</f>
        <v>20000</v>
      </c>
    </row>
    <row r="51" spans="1:10" ht="23.25" thickBot="1">
      <c r="A51" s="528">
        <v>2</v>
      </c>
      <c r="B51" s="512" t="s">
        <v>449</v>
      </c>
      <c r="C51" s="512" t="s">
        <v>139</v>
      </c>
      <c r="D51" s="688">
        <v>15</v>
      </c>
      <c r="E51" s="491">
        <v>1800</v>
      </c>
      <c r="F51" s="491">
        <f t="shared" ref="F51:F66" si="11">D51*E51</f>
        <v>27000</v>
      </c>
    </row>
    <row r="52" spans="1:10" ht="23.25" thickBot="1">
      <c r="A52" s="528">
        <v>3</v>
      </c>
      <c r="B52" s="510" t="s">
        <v>468</v>
      </c>
      <c r="C52" s="512" t="s">
        <v>139</v>
      </c>
      <c r="D52" s="687">
        <v>30</v>
      </c>
      <c r="E52" s="491">
        <v>1100</v>
      </c>
      <c r="F52" s="491">
        <f t="shared" si="11"/>
        <v>33000</v>
      </c>
    </row>
    <row r="53" spans="1:10" ht="23.25" thickBot="1">
      <c r="A53" s="528">
        <v>4</v>
      </c>
      <c r="B53" s="512" t="s">
        <v>777</v>
      </c>
      <c r="C53" s="512" t="s">
        <v>139</v>
      </c>
      <c r="D53" s="687">
        <v>600</v>
      </c>
      <c r="E53" s="491">
        <v>600</v>
      </c>
      <c r="F53" s="491">
        <f t="shared" si="11"/>
        <v>360000</v>
      </c>
    </row>
    <row r="54" spans="1:10" ht="23.25" thickBot="1">
      <c r="A54" s="528">
        <v>5</v>
      </c>
      <c r="B54" s="510" t="s">
        <v>778</v>
      </c>
      <c r="C54" s="512" t="s">
        <v>139</v>
      </c>
      <c r="D54" s="687">
        <v>600</v>
      </c>
      <c r="E54" s="491">
        <v>120</v>
      </c>
      <c r="F54" s="491">
        <f>D54*E54</f>
        <v>72000</v>
      </c>
    </row>
    <row r="55" spans="1:10" ht="23.25" thickBot="1">
      <c r="A55" s="528">
        <v>6</v>
      </c>
      <c r="B55" s="512" t="s">
        <v>786</v>
      </c>
      <c r="C55" s="512" t="s">
        <v>139</v>
      </c>
      <c r="D55" s="687">
        <v>550</v>
      </c>
      <c r="E55" s="491">
        <v>100</v>
      </c>
      <c r="F55" s="491">
        <f t="shared" si="11"/>
        <v>55000</v>
      </c>
    </row>
    <row r="56" spans="1:10" ht="23.25" thickBot="1">
      <c r="A56" s="528">
        <v>7</v>
      </c>
      <c r="B56" s="510" t="s">
        <v>779</v>
      </c>
      <c r="C56" s="512" t="s">
        <v>139</v>
      </c>
      <c r="D56" s="687">
        <v>12</v>
      </c>
      <c r="E56" s="491">
        <v>3700</v>
      </c>
      <c r="F56" s="491">
        <f t="shared" si="11"/>
        <v>44400</v>
      </c>
    </row>
    <row r="57" spans="1:10" ht="23.25" thickBot="1">
      <c r="A57" s="528">
        <v>8</v>
      </c>
      <c r="B57" s="512" t="s">
        <v>780</v>
      </c>
      <c r="C57" s="512" t="s">
        <v>139</v>
      </c>
      <c r="D57" s="687">
        <v>15</v>
      </c>
      <c r="E57" s="491">
        <v>3000</v>
      </c>
      <c r="F57" s="491">
        <f t="shared" si="11"/>
        <v>45000</v>
      </c>
    </row>
    <row r="58" spans="1:10" ht="23.25" thickBot="1">
      <c r="A58" s="528">
        <v>9</v>
      </c>
      <c r="B58" s="510" t="s">
        <v>781</v>
      </c>
      <c r="C58" s="512" t="s">
        <v>139</v>
      </c>
      <c r="D58" s="687">
        <v>18</v>
      </c>
      <c r="E58" s="491">
        <v>2000</v>
      </c>
      <c r="F58" s="491">
        <f t="shared" si="11"/>
        <v>36000</v>
      </c>
    </row>
    <row r="59" spans="1:10" ht="23.25" thickBot="1">
      <c r="A59" s="528">
        <v>10</v>
      </c>
      <c r="B59" s="512" t="s">
        <v>782</v>
      </c>
      <c r="C59" s="512" t="s">
        <v>139</v>
      </c>
      <c r="D59" s="687">
        <v>10</v>
      </c>
      <c r="E59" s="491">
        <v>4000</v>
      </c>
      <c r="F59" s="491">
        <f t="shared" si="11"/>
        <v>40000</v>
      </c>
    </row>
    <row r="60" spans="1:10" ht="23.25" thickBot="1">
      <c r="A60" s="528">
        <v>11</v>
      </c>
      <c r="B60" s="510" t="s">
        <v>783</v>
      </c>
      <c r="C60" s="512" t="s">
        <v>139</v>
      </c>
      <c r="D60" s="687">
        <v>15</v>
      </c>
      <c r="E60" s="491">
        <v>600</v>
      </c>
      <c r="F60" s="491">
        <f t="shared" si="11"/>
        <v>9000</v>
      </c>
    </row>
    <row r="61" spans="1:10" ht="23.25" thickBot="1">
      <c r="A61" s="528">
        <v>12</v>
      </c>
      <c r="B61" s="512" t="s">
        <v>784</v>
      </c>
      <c r="C61" s="512" t="s">
        <v>139</v>
      </c>
      <c r="D61" s="687">
        <v>1</v>
      </c>
      <c r="E61" s="491">
        <v>40000</v>
      </c>
      <c r="F61" s="491">
        <f t="shared" si="11"/>
        <v>40000</v>
      </c>
    </row>
    <row r="62" spans="1:10" ht="23.25" thickBot="1">
      <c r="A62" s="528">
        <v>13</v>
      </c>
      <c r="B62" s="510" t="s">
        <v>459</v>
      </c>
      <c r="C62" s="512" t="s">
        <v>139</v>
      </c>
      <c r="D62" s="491">
        <v>0</v>
      </c>
      <c r="E62" s="491">
        <v>0</v>
      </c>
      <c r="F62" s="491">
        <f t="shared" si="11"/>
        <v>0</v>
      </c>
    </row>
    <row r="63" spans="1:10" ht="23.25" thickBot="1">
      <c r="A63" s="528">
        <v>14</v>
      </c>
      <c r="B63" s="512" t="s">
        <v>615</v>
      </c>
      <c r="C63" s="512" t="s">
        <v>139</v>
      </c>
      <c r="D63" s="491">
        <v>0</v>
      </c>
      <c r="E63" s="491">
        <v>0</v>
      </c>
      <c r="F63" s="491">
        <f t="shared" si="11"/>
        <v>0</v>
      </c>
      <c r="G63" s="310"/>
      <c r="I63" s="310"/>
      <c r="J63" s="310"/>
    </row>
    <row r="64" spans="1:10" ht="23.25" thickBot="1">
      <c r="A64" s="528">
        <v>15</v>
      </c>
      <c r="B64" s="510" t="s">
        <v>465</v>
      </c>
      <c r="C64" s="512" t="s">
        <v>139</v>
      </c>
      <c r="D64" s="491">
        <v>0</v>
      </c>
      <c r="E64" s="491">
        <v>0</v>
      </c>
      <c r="F64" s="491">
        <f t="shared" si="11"/>
        <v>0</v>
      </c>
    </row>
    <row r="65" spans="1:8" ht="23.25" thickBot="1">
      <c r="A65" s="528">
        <v>16</v>
      </c>
      <c r="B65" s="512" t="s">
        <v>460</v>
      </c>
      <c r="C65" s="512" t="s">
        <v>139</v>
      </c>
      <c r="D65" s="491">
        <v>0</v>
      </c>
      <c r="E65" s="491">
        <v>0</v>
      </c>
      <c r="F65" s="491">
        <f t="shared" si="11"/>
        <v>0</v>
      </c>
    </row>
    <row r="66" spans="1:8" ht="23.25" thickBot="1">
      <c r="A66" s="528">
        <v>17</v>
      </c>
      <c r="B66" s="510" t="s">
        <v>616</v>
      </c>
      <c r="C66" s="512" t="s">
        <v>139</v>
      </c>
      <c r="D66" s="491">
        <v>0</v>
      </c>
      <c r="E66" s="491">
        <v>0</v>
      </c>
      <c r="F66" s="491">
        <f t="shared" si="11"/>
        <v>0</v>
      </c>
      <c r="H66" s="310"/>
    </row>
    <row r="67" spans="1:8" ht="23.25" thickBot="1">
      <c r="A67" s="528"/>
      <c r="E67" s="532" t="s">
        <v>54</v>
      </c>
      <c r="F67" s="491">
        <f>SUM(F50:F66)</f>
        <v>781400</v>
      </c>
      <c r="H67" s="310"/>
    </row>
    <row r="68" spans="1:8">
      <c r="H68" s="310"/>
    </row>
    <row r="69" spans="1:8">
      <c r="H69" s="310"/>
    </row>
    <row r="70" spans="1:8">
      <c r="H70" s="310"/>
    </row>
    <row r="71" spans="1:8">
      <c r="H71" s="310"/>
    </row>
    <row r="72" spans="1:8" ht="23.25" thickBot="1">
      <c r="B72" s="542" t="s">
        <v>603</v>
      </c>
      <c r="H72" s="310"/>
    </row>
    <row r="73" spans="1:8" ht="23.25" thickBot="1">
      <c r="A73" s="543" t="s">
        <v>215</v>
      </c>
      <c r="B73" s="543" t="s">
        <v>3</v>
      </c>
      <c r="C73" s="543" t="s">
        <v>6</v>
      </c>
      <c r="D73" s="543" t="s">
        <v>611</v>
      </c>
      <c r="E73" s="543" t="s">
        <v>621</v>
      </c>
      <c r="F73" s="521" t="s">
        <v>609</v>
      </c>
      <c r="H73" s="310"/>
    </row>
    <row r="74" spans="1:8" ht="23.25" thickBot="1">
      <c r="A74" s="539">
        <v>1</v>
      </c>
      <c r="B74" s="512" t="s">
        <v>444</v>
      </c>
      <c r="C74" s="512" t="s">
        <v>139</v>
      </c>
      <c r="D74" s="512">
        <v>0</v>
      </c>
      <c r="E74" s="622">
        <v>70</v>
      </c>
      <c r="F74" s="491">
        <f>D74*E74</f>
        <v>0</v>
      </c>
      <c r="H74" s="310"/>
    </row>
    <row r="75" spans="1:8" ht="23.25" thickBot="1">
      <c r="A75" s="540">
        <v>2</v>
      </c>
      <c r="B75" s="510" t="s">
        <v>447</v>
      </c>
      <c r="C75" s="510" t="s">
        <v>139</v>
      </c>
      <c r="D75" s="512">
        <v>0</v>
      </c>
      <c r="E75" s="623">
        <v>90</v>
      </c>
      <c r="F75" s="491">
        <f t="shared" ref="F75:F91" si="12">D75*E75</f>
        <v>0</v>
      </c>
      <c r="H75" s="310"/>
    </row>
    <row r="76" spans="1:8" ht="23.25" thickBot="1">
      <c r="A76" s="539">
        <v>3</v>
      </c>
      <c r="B76" s="512" t="s">
        <v>617</v>
      </c>
      <c r="C76" s="512" t="s">
        <v>139</v>
      </c>
      <c r="D76" s="512">
        <v>0</v>
      </c>
      <c r="E76" s="624">
        <v>12</v>
      </c>
      <c r="F76" s="491">
        <f t="shared" si="12"/>
        <v>0</v>
      </c>
      <c r="H76" s="310"/>
    </row>
    <row r="77" spans="1:8" ht="23.25" thickBot="1">
      <c r="A77" s="540">
        <v>4</v>
      </c>
      <c r="B77" s="510" t="s">
        <v>451</v>
      </c>
      <c r="C77" s="510" t="s">
        <v>139</v>
      </c>
      <c r="D77" s="512">
        <v>0</v>
      </c>
      <c r="E77" s="623">
        <v>65</v>
      </c>
      <c r="F77" s="491">
        <f t="shared" si="12"/>
        <v>0</v>
      </c>
      <c r="H77" s="310"/>
    </row>
    <row r="78" spans="1:8" ht="23.25" thickBot="1">
      <c r="A78" s="539">
        <v>5</v>
      </c>
      <c r="B78" s="512" t="s">
        <v>452</v>
      </c>
      <c r="C78" s="512" t="s">
        <v>139</v>
      </c>
      <c r="D78" s="512">
        <v>0</v>
      </c>
      <c r="E78" s="624">
        <v>20</v>
      </c>
      <c r="F78" s="491">
        <f t="shared" si="12"/>
        <v>0</v>
      </c>
      <c r="H78" s="310"/>
    </row>
    <row r="79" spans="1:8" ht="23.25" thickBot="1">
      <c r="A79" s="540">
        <v>6</v>
      </c>
      <c r="B79" s="510" t="s">
        <v>454</v>
      </c>
      <c r="C79" s="510" t="s">
        <v>139</v>
      </c>
      <c r="D79" s="512">
        <v>0</v>
      </c>
      <c r="E79" s="625">
        <v>30</v>
      </c>
      <c r="F79" s="491">
        <f t="shared" si="12"/>
        <v>0</v>
      </c>
      <c r="H79" s="310"/>
    </row>
    <row r="80" spans="1:8" ht="23.25" thickBot="1">
      <c r="A80" s="539">
        <v>7</v>
      </c>
      <c r="B80" s="512" t="s">
        <v>455</v>
      </c>
      <c r="C80" s="512" t="s">
        <v>139</v>
      </c>
      <c r="D80" s="512">
        <v>0</v>
      </c>
      <c r="E80" s="624">
        <v>15</v>
      </c>
      <c r="F80" s="491">
        <f t="shared" si="12"/>
        <v>0</v>
      </c>
      <c r="H80" s="310"/>
    </row>
    <row r="81" spans="1:15" ht="23.25" thickBot="1">
      <c r="A81" s="540">
        <v>8</v>
      </c>
      <c r="B81" s="510" t="s">
        <v>618</v>
      </c>
      <c r="C81" s="510" t="s">
        <v>139</v>
      </c>
      <c r="D81" s="512">
        <v>0</v>
      </c>
      <c r="E81" s="625">
        <v>60</v>
      </c>
      <c r="F81" s="491">
        <f t="shared" si="12"/>
        <v>0</v>
      </c>
      <c r="H81" s="310"/>
    </row>
    <row r="82" spans="1:15" ht="23.25" thickBot="1">
      <c r="A82" s="539">
        <v>9</v>
      </c>
      <c r="B82" s="512" t="s">
        <v>458</v>
      </c>
      <c r="C82" s="512" t="s">
        <v>139</v>
      </c>
      <c r="D82" s="512">
        <v>0</v>
      </c>
      <c r="E82" s="624">
        <v>40</v>
      </c>
      <c r="F82" s="491">
        <f t="shared" si="12"/>
        <v>0</v>
      </c>
      <c r="H82" s="310"/>
    </row>
    <row r="83" spans="1:15" ht="23.25" thickBot="1">
      <c r="A83" s="540">
        <v>10</v>
      </c>
      <c r="B83" s="510" t="s">
        <v>619</v>
      </c>
      <c r="C83" s="510" t="s">
        <v>139</v>
      </c>
      <c r="D83" s="512">
        <v>0</v>
      </c>
      <c r="E83" s="625">
        <v>25</v>
      </c>
      <c r="F83" s="491">
        <f t="shared" si="12"/>
        <v>0</v>
      </c>
      <c r="H83" s="310"/>
    </row>
    <row r="84" spans="1:15" ht="23.25" thickBot="1">
      <c r="A84" s="539">
        <v>11</v>
      </c>
      <c r="B84" s="512" t="s">
        <v>445</v>
      </c>
      <c r="C84" s="512" t="s">
        <v>139</v>
      </c>
      <c r="D84" s="512">
        <v>0</v>
      </c>
      <c r="E84" s="624">
        <v>30</v>
      </c>
      <c r="F84" s="491">
        <f t="shared" si="12"/>
        <v>0</v>
      </c>
      <c r="H84" s="310"/>
    </row>
    <row r="85" spans="1:15" ht="23.25" thickBot="1">
      <c r="A85" s="540">
        <v>12</v>
      </c>
      <c r="B85" s="510" t="s">
        <v>463</v>
      </c>
      <c r="C85" s="510" t="s">
        <v>139</v>
      </c>
      <c r="D85" s="512">
        <v>0</v>
      </c>
      <c r="E85" s="625">
        <v>35</v>
      </c>
      <c r="F85" s="491">
        <f t="shared" si="12"/>
        <v>0</v>
      </c>
      <c r="H85" s="310"/>
    </row>
    <row r="86" spans="1:15" ht="23.25" thickBot="1">
      <c r="A86" s="539">
        <v>13</v>
      </c>
      <c r="B86" s="512" t="s">
        <v>620</v>
      </c>
      <c r="C86" s="512" t="s">
        <v>139</v>
      </c>
      <c r="D86" s="512">
        <v>0</v>
      </c>
      <c r="E86" s="624">
        <v>22</v>
      </c>
      <c r="F86" s="491">
        <f t="shared" si="12"/>
        <v>0</v>
      </c>
      <c r="H86" s="310"/>
    </row>
    <row r="87" spans="1:15" ht="23.25" thickBot="1">
      <c r="A87" s="540">
        <v>14</v>
      </c>
      <c r="B87" s="510" t="s">
        <v>446</v>
      </c>
      <c r="C87" s="510" t="s">
        <v>139</v>
      </c>
      <c r="D87" s="512">
        <v>0</v>
      </c>
      <c r="E87" s="625">
        <v>15</v>
      </c>
      <c r="F87" s="491">
        <f t="shared" si="12"/>
        <v>0</v>
      </c>
      <c r="H87" s="310"/>
    </row>
    <row r="88" spans="1:15" ht="23.25" thickBot="1">
      <c r="A88" s="539">
        <v>15</v>
      </c>
      <c r="B88" s="512" t="s">
        <v>449</v>
      </c>
      <c r="C88" s="512" t="s">
        <v>139</v>
      </c>
      <c r="D88" s="512">
        <v>0</v>
      </c>
      <c r="E88" s="624">
        <v>30</v>
      </c>
      <c r="F88" s="491">
        <f t="shared" si="12"/>
        <v>0</v>
      </c>
      <c r="H88" s="310"/>
    </row>
    <row r="89" spans="1:15" ht="23.25" thickBot="1">
      <c r="A89" s="540">
        <v>16</v>
      </c>
      <c r="B89" s="510" t="s">
        <v>468</v>
      </c>
      <c r="C89" s="510" t="s">
        <v>139</v>
      </c>
      <c r="D89" s="512">
        <v>0</v>
      </c>
      <c r="E89" s="625">
        <v>20</v>
      </c>
      <c r="F89" s="491">
        <f t="shared" si="12"/>
        <v>0</v>
      </c>
      <c r="H89" s="310"/>
    </row>
    <row r="90" spans="1:15" ht="23.25" thickBot="1">
      <c r="A90" s="539">
        <v>17</v>
      </c>
      <c r="B90" s="512" t="s">
        <v>453</v>
      </c>
      <c r="C90" s="512" t="s">
        <v>139</v>
      </c>
      <c r="D90" s="512">
        <v>0</v>
      </c>
      <c r="E90" s="624">
        <v>18</v>
      </c>
      <c r="F90" s="491">
        <f t="shared" si="12"/>
        <v>0</v>
      </c>
      <c r="H90" s="310"/>
    </row>
    <row r="91" spans="1:15" ht="23.25" thickBot="1">
      <c r="A91" s="540">
        <v>18</v>
      </c>
      <c r="B91" s="510" t="s">
        <v>469</v>
      </c>
      <c r="C91" s="510" t="s">
        <v>139</v>
      </c>
      <c r="D91" s="512">
        <v>0</v>
      </c>
      <c r="E91" s="625">
        <v>12</v>
      </c>
      <c r="F91" s="491">
        <f t="shared" si="12"/>
        <v>0</v>
      </c>
      <c r="H91" s="310"/>
    </row>
    <row r="92" spans="1:15" ht="23.25" thickBot="1">
      <c r="E92" s="532" t="s">
        <v>54</v>
      </c>
      <c r="F92" s="56">
        <f>SUM(F74:F91)</f>
        <v>0</v>
      </c>
      <c r="H92" s="310"/>
    </row>
    <row r="93" spans="1:15">
      <c r="H93" s="310"/>
      <c r="I93" s="310"/>
      <c r="J93" s="310"/>
      <c r="K93" s="310"/>
      <c r="L93" s="310"/>
      <c r="M93" s="310"/>
      <c r="N93" s="310"/>
      <c r="O93" s="310"/>
    </row>
    <row r="94" spans="1:15">
      <c r="H94" s="310"/>
      <c r="I94" s="310"/>
      <c r="J94" s="310"/>
      <c r="K94" s="310"/>
      <c r="L94" s="310"/>
      <c r="M94" s="310"/>
      <c r="N94" s="310"/>
      <c r="O94" s="310"/>
    </row>
    <row r="95" spans="1:15">
      <c r="H95" s="310"/>
      <c r="I95" s="310"/>
      <c r="J95" s="310"/>
      <c r="K95" s="310"/>
      <c r="L95" s="310"/>
      <c r="M95" s="310"/>
      <c r="N95" s="310"/>
      <c r="O95" s="310"/>
    </row>
    <row r="96" spans="1:15">
      <c r="H96" s="310"/>
      <c r="I96" s="310"/>
      <c r="J96" s="310"/>
      <c r="K96" s="310"/>
      <c r="L96" s="310"/>
      <c r="M96" s="310"/>
      <c r="N96" s="310"/>
      <c r="O96" s="310"/>
    </row>
    <row r="97" spans="1:19" ht="23.25" thickBot="1">
      <c r="B97" s="518" t="s">
        <v>604</v>
      </c>
      <c r="H97" s="310"/>
      <c r="I97" s="310"/>
      <c r="J97" s="310"/>
      <c r="K97" s="310"/>
      <c r="L97" s="310"/>
      <c r="M97" s="310"/>
      <c r="N97" s="310"/>
      <c r="O97" s="310"/>
      <c r="P97" s="310"/>
      <c r="Q97" s="310"/>
      <c r="R97" s="310"/>
      <c r="S97" s="310"/>
    </row>
    <row r="98" spans="1:19" ht="23.25" thickBot="1">
      <c r="A98" s="543" t="s">
        <v>215</v>
      </c>
      <c r="B98" s="543" t="s">
        <v>3</v>
      </c>
      <c r="C98" s="543" t="s">
        <v>6</v>
      </c>
      <c r="D98" s="543" t="s">
        <v>623</v>
      </c>
      <c r="E98" s="543" t="s">
        <v>376</v>
      </c>
      <c r="F98" s="521" t="s">
        <v>622</v>
      </c>
      <c r="H98" s="310"/>
      <c r="I98" s="310"/>
      <c r="J98" s="310"/>
      <c r="K98" s="310"/>
      <c r="L98" s="310"/>
      <c r="M98" s="310"/>
      <c r="N98" s="310"/>
      <c r="O98" s="310"/>
      <c r="P98" s="310"/>
      <c r="Q98" s="310"/>
      <c r="R98" s="310"/>
      <c r="S98" s="310"/>
    </row>
    <row r="99" spans="1:19" ht="23.25" thickBot="1">
      <c r="A99" s="539">
        <v>1</v>
      </c>
      <c r="B99" s="512" t="s">
        <v>624</v>
      </c>
      <c r="C99" s="512" t="s">
        <v>139</v>
      </c>
      <c r="D99" s="491">
        <v>0</v>
      </c>
      <c r="E99" s="491">
        <v>800000</v>
      </c>
      <c r="F99" s="491">
        <f>D99*E99/1000000</f>
        <v>0</v>
      </c>
      <c r="H99" s="310"/>
      <c r="I99" s="310"/>
      <c r="J99" s="310"/>
      <c r="K99" s="310"/>
      <c r="L99" s="310"/>
      <c r="M99" s="310"/>
      <c r="N99" s="310"/>
      <c r="O99" s="310"/>
      <c r="P99" s="310"/>
      <c r="Q99" s="310"/>
      <c r="R99" s="310"/>
      <c r="S99" s="310"/>
    </row>
    <row r="100" spans="1:19" ht="23.25" thickBot="1">
      <c r="A100" s="540">
        <v>2</v>
      </c>
      <c r="B100" s="510" t="s">
        <v>625</v>
      </c>
      <c r="C100" s="512" t="s">
        <v>612</v>
      </c>
      <c r="D100" s="491">
        <v>0</v>
      </c>
      <c r="E100" s="491">
        <v>3200000</v>
      </c>
      <c r="F100" s="491">
        <f t="shared" ref="F100:F102" si="13">D100*E100/1000000</f>
        <v>0</v>
      </c>
      <c r="H100" s="310"/>
      <c r="I100" s="310"/>
      <c r="J100" s="310"/>
      <c r="K100" s="310"/>
      <c r="L100" s="310"/>
      <c r="M100" s="310"/>
      <c r="N100" s="310"/>
      <c r="O100" s="310"/>
      <c r="P100" s="310"/>
      <c r="Q100" s="310"/>
      <c r="R100" s="310"/>
      <c r="S100" s="310"/>
    </row>
    <row r="101" spans="1:19" ht="23.25" thickBot="1">
      <c r="A101" s="538">
        <v>3</v>
      </c>
      <c r="B101" s="512" t="s">
        <v>626</v>
      </c>
      <c r="C101" s="512" t="s">
        <v>213</v>
      </c>
      <c r="D101" s="491">
        <v>0</v>
      </c>
      <c r="E101" s="491">
        <v>2000000</v>
      </c>
      <c r="F101" s="491">
        <f t="shared" si="13"/>
        <v>0</v>
      </c>
      <c r="H101" s="310"/>
      <c r="I101" s="310"/>
      <c r="J101" s="310"/>
      <c r="K101" s="310"/>
      <c r="L101" s="310"/>
      <c r="M101" s="310"/>
      <c r="N101" s="310"/>
      <c r="O101" s="310"/>
      <c r="P101" s="310"/>
      <c r="Q101" s="310"/>
      <c r="R101" s="310"/>
      <c r="S101" s="310"/>
    </row>
    <row r="102" spans="1:19" ht="23.25" thickBot="1">
      <c r="A102" s="540">
        <v>4</v>
      </c>
      <c r="B102" s="510" t="s">
        <v>627</v>
      </c>
      <c r="C102" s="510" t="s">
        <v>159</v>
      </c>
      <c r="D102" s="491">
        <v>0</v>
      </c>
      <c r="E102" s="491">
        <v>60000</v>
      </c>
      <c r="F102" s="491">
        <f t="shared" si="13"/>
        <v>0</v>
      </c>
      <c r="H102" s="310"/>
      <c r="I102" s="310"/>
      <c r="J102" s="310"/>
      <c r="K102" s="310"/>
      <c r="L102" s="310"/>
      <c r="M102" s="310"/>
      <c r="N102" s="310"/>
      <c r="O102" s="310"/>
      <c r="P102" s="310"/>
      <c r="Q102" s="310"/>
      <c r="R102" s="310"/>
      <c r="S102" s="310"/>
    </row>
    <row r="103" spans="1:19" ht="23.25" thickBot="1">
      <c r="E103" s="532" t="s">
        <v>54</v>
      </c>
      <c r="F103" s="56">
        <f>SUM(F99:F102)</f>
        <v>0</v>
      </c>
      <c r="H103" s="310"/>
      <c r="I103" s="310"/>
      <c r="J103" s="310"/>
      <c r="K103" s="310"/>
      <c r="L103" s="310"/>
      <c r="M103" s="310"/>
      <c r="N103" s="310"/>
      <c r="O103" s="310"/>
      <c r="P103" s="310"/>
      <c r="Q103" s="310"/>
      <c r="R103" s="310"/>
      <c r="S103" s="310"/>
    </row>
    <row r="104" spans="1:19">
      <c r="H104" s="310"/>
      <c r="I104" s="310"/>
      <c r="J104" s="310"/>
      <c r="K104" s="310"/>
      <c r="L104" s="310"/>
      <c r="M104" s="310"/>
      <c r="N104" s="310"/>
      <c r="O104" s="310"/>
      <c r="P104" s="310"/>
      <c r="Q104" s="310"/>
      <c r="R104" s="310"/>
      <c r="S104" s="310"/>
    </row>
    <row r="105" spans="1:19">
      <c r="H105" s="310"/>
      <c r="I105" s="310"/>
      <c r="J105" s="310"/>
      <c r="K105" s="310"/>
      <c r="L105" s="310"/>
      <c r="M105" s="310"/>
      <c r="N105" s="310"/>
      <c r="O105" s="310"/>
      <c r="P105" s="310"/>
      <c r="Q105" s="310"/>
      <c r="R105" s="310"/>
      <c r="S105" s="310"/>
    </row>
    <row r="106" spans="1:19">
      <c r="I106" s="310"/>
      <c r="J106" s="310"/>
      <c r="K106" s="310"/>
      <c r="L106" s="310"/>
      <c r="M106" s="310"/>
      <c r="N106" s="310"/>
      <c r="O106" s="310"/>
      <c r="P106" s="310"/>
      <c r="Q106" s="310"/>
      <c r="R106" s="310"/>
      <c r="S106" s="310"/>
    </row>
    <row r="107" spans="1:19" ht="23.25" thickBot="1">
      <c r="B107" s="518" t="s">
        <v>605</v>
      </c>
      <c r="I107" s="310"/>
      <c r="J107" s="310"/>
      <c r="K107" s="310"/>
      <c r="L107" s="310"/>
      <c r="M107" s="310"/>
      <c r="N107" s="310"/>
      <c r="O107" s="310"/>
      <c r="P107" s="310"/>
      <c r="Q107" s="310"/>
      <c r="R107" s="310"/>
      <c r="S107" s="310"/>
    </row>
    <row r="108" spans="1:19" ht="23.25" thickBot="1">
      <c r="A108" s="543" t="s">
        <v>215</v>
      </c>
      <c r="B108" s="543" t="s">
        <v>3</v>
      </c>
      <c r="C108" s="543" t="s">
        <v>6</v>
      </c>
      <c r="D108" s="545" t="s">
        <v>630</v>
      </c>
      <c r="E108" s="545" t="s">
        <v>629</v>
      </c>
      <c r="F108" s="521" t="s">
        <v>628</v>
      </c>
      <c r="I108" s="310"/>
      <c r="J108" s="310"/>
      <c r="K108" s="310"/>
      <c r="L108" s="310"/>
      <c r="M108" s="310"/>
      <c r="N108" s="310"/>
      <c r="O108" s="310"/>
      <c r="P108" s="310"/>
      <c r="Q108" s="310"/>
      <c r="R108" s="310"/>
      <c r="S108" s="310"/>
    </row>
    <row r="109" spans="1:19" ht="23.25" thickBot="1">
      <c r="A109" s="539">
        <v>1</v>
      </c>
      <c r="B109" s="512" t="s">
        <v>631</v>
      </c>
      <c r="C109" s="512" t="s">
        <v>213</v>
      </c>
      <c r="D109" s="491">
        <v>50000</v>
      </c>
      <c r="E109" s="491">
        <v>600000</v>
      </c>
      <c r="F109" s="491">
        <f>D109*E109/1000000</f>
        <v>30000</v>
      </c>
      <c r="I109" s="310"/>
      <c r="J109" s="310"/>
      <c r="K109" s="310"/>
      <c r="L109" s="310"/>
      <c r="M109" s="310"/>
      <c r="N109" s="310"/>
      <c r="O109" s="310"/>
      <c r="P109" s="310"/>
      <c r="Q109" s="310"/>
      <c r="R109" s="310"/>
      <c r="S109" s="310"/>
    </row>
    <row r="110" spans="1:19" ht="23.25" thickBot="1">
      <c r="A110" s="540">
        <v>2</v>
      </c>
      <c r="B110" s="510" t="s">
        <v>632</v>
      </c>
      <c r="C110" s="510" t="s">
        <v>213</v>
      </c>
      <c r="D110" s="491">
        <v>0</v>
      </c>
      <c r="E110" s="491">
        <v>500000</v>
      </c>
      <c r="F110" s="491">
        <f t="shared" ref="F110:F111" si="14">D110*E110/1000000</f>
        <v>0</v>
      </c>
      <c r="I110" s="310"/>
      <c r="J110" s="310"/>
      <c r="K110" s="310"/>
      <c r="L110" s="310"/>
      <c r="M110" s="310"/>
      <c r="N110" s="310"/>
      <c r="O110" s="310"/>
      <c r="P110" s="310"/>
      <c r="Q110" s="310"/>
      <c r="R110" s="310"/>
      <c r="S110" s="310"/>
    </row>
    <row r="111" spans="1:19" ht="23.25" thickBot="1">
      <c r="A111" s="538">
        <v>3</v>
      </c>
      <c r="B111" s="512" t="s">
        <v>633</v>
      </c>
      <c r="C111" s="512" t="s">
        <v>213</v>
      </c>
      <c r="D111" s="491">
        <v>0</v>
      </c>
      <c r="E111" s="491">
        <v>670000</v>
      </c>
      <c r="F111" s="491">
        <f t="shared" si="14"/>
        <v>0</v>
      </c>
      <c r="I111" s="310"/>
      <c r="J111" s="310"/>
      <c r="K111" s="310"/>
      <c r="L111" s="310"/>
      <c r="M111" s="310"/>
      <c r="N111" s="310"/>
      <c r="O111" s="310"/>
      <c r="P111" s="310"/>
      <c r="Q111" s="310"/>
      <c r="R111" s="310"/>
      <c r="S111" s="310"/>
    </row>
    <row r="112" spans="1:19" ht="23.25" thickBot="1">
      <c r="E112" s="532" t="s">
        <v>54</v>
      </c>
      <c r="F112" s="56">
        <f>SUM(F109:F111)</f>
        <v>30000</v>
      </c>
      <c r="H112" s="310"/>
      <c r="I112" s="310"/>
      <c r="J112" s="310"/>
      <c r="K112" s="310"/>
      <c r="L112" s="310"/>
      <c r="M112" s="310"/>
      <c r="N112" s="310"/>
      <c r="O112" s="310"/>
      <c r="P112" s="310"/>
      <c r="Q112" s="310"/>
      <c r="R112" s="310"/>
      <c r="S112" s="310"/>
    </row>
    <row r="113" spans="1:19">
      <c r="H113" s="310"/>
      <c r="I113" s="310"/>
      <c r="J113" s="310"/>
      <c r="K113" s="310"/>
      <c r="L113" s="310"/>
      <c r="M113" s="310"/>
      <c r="N113" s="310"/>
      <c r="O113" s="310"/>
      <c r="P113" s="310"/>
      <c r="Q113" s="310"/>
      <c r="R113" s="310"/>
      <c r="S113" s="310"/>
    </row>
    <row r="114" spans="1:19">
      <c r="H114" s="310"/>
      <c r="I114" s="310"/>
      <c r="J114" s="310"/>
      <c r="K114" s="310"/>
      <c r="L114" s="310"/>
      <c r="M114" s="310"/>
      <c r="N114" s="310"/>
      <c r="O114" s="310"/>
      <c r="P114" s="310"/>
      <c r="Q114" s="310"/>
      <c r="R114" s="310"/>
      <c r="S114" s="310"/>
    </row>
    <row r="115" spans="1:19">
      <c r="H115" s="310"/>
      <c r="I115" s="310"/>
      <c r="J115" s="310"/>
      <c r="K115" s="310"/>
      <c r="L115" s="310"/>
      <c r="M115" s="310"/>
      <c r="N115" s="310"/>
      <c r="O115" s="310"/>
      <c r="P115" s="310"/>
      <c r="Q115" s="310"/>
      <c r="R115" s="310"/>
      <c r="S115" s="310"/>
    </row>
    <row r="116" spans="1:19" ht="23.25" thickBot="1">
      <c r="B116" s="518" t="s">
        <v>606</v>
      </c>
      <c r="H116" s="310"/>
      <c r="I116" s="310"/>
      <c r="J116" s="310"/>
      <c r="K116" s="310"/>
      <c r="L116" s="310"/>
      <c r="M116" s="310"/>
      <c r="N116" s="310"/>
      <c r="O116" s="310"/>
      <c r="P116" s="310"/>
      <c r="Q116" s="310"/>
      <c r="R116" s="310"/>
      <c r="S116" s="310"/>
    </row>
    <row r="117" spans="1:19" ht="23.25" thickBot="1">
      <c r="A117" s="546" t="s">
        <v>215</v>
      </c>
      <c r="B117" s="546" t="s">
        <v>3</v>
      </c>
      <c r="C117" s="543" t="s">
        <v>6</v>
      </c>
      <c r="D117" s="546" t="s">
        <v>634</v>
      </c>
      <c r="E117" s="546" t="s">
        <v>629</v>
      </c>
      <c r="F117" s="547" t="s">
        <v>628</v>
      </c>
      <c r="H117" s="310"/>
      <c r="I117" s="310"/>
      <c r="J117" s="310"/>
      <c r="K117" s="310"/>
      <c r="L117" s="310"/>
      <c r="M117" s="310"/>
      <c r="N117" s="310"/>
      <c r="O117" s="310"/>
      <c r="P117" s="310"/>
      <c r="Q117" s="310"/>
      <c r="R117" s="310"/>
      <c r="S117" s="310"/>
    </row>
    <row r="118" spans="1:19" ht="23.25" thickBot="1">
      <c r="A118" s="539">
        <v>1</v>
      </c>
      <c r="B118" s="512" t="s">
        <v>624</v>
      </c>
      <c r="C118" s="512" t="s">
        <v>139</v>
      </c>
      <c r="D118" s="491">
        <v>0</v>
      </c>
      <c r="E118" s="491">
        <v>800000</v>
      </c>
      <c r="F118" s="491">
        <f>D118*E118/1000000</f>
        <v>0</v>
      </c>
      <c r="H118" s="310"/>
      <c r="I118" s="310"/>
      <c r="J118" s="310"/>
      <c r="K118" s="310"/>
      <c r="L118" s="310"/>
      <c r="M118" s="310"/>
      <c r="N118" s="310"/>
      <c r="O118" s="310"/>
    </row>
    <row r="119" spans="1:19" ht="23.25" thickBot="1">
      <c r="A119" s="540">
        <v>2</v>
      </c>
      <c r="B119" s="510" t="s">
        <v>625</v>
      </c>
      <c r="C119" s="510" t="s">
        <v>612</v>
      </c>
      <c r="D119" s="491">
        <v>0</v>
      </c>
      <c r="E119" s="491">
        <v>3200000</v>
      </c>
      <c r="F119" s="491">
        <f t="shared" ref="F119:F120" si="15">D119*E119/1000000</f>
        <v>0</v>
      </c>
      <c r="H119" s="310"/>
      <c r="I119" s="310"/>
      <c r="J119" s="310"/>
      <c r="K119" s="310"/>
      <c r="L119" s="310"/>
      <c r="M119" s="310"/>
      <c r="N119" s="310"/>
      <c r="O119" s="310"/>
    </row>
    <row r="120" spans="1:19" ht="23.25" thickBot="1">
      <c r="A120" s="538">
        <v>3</v>
      </c>
      <c r="B120" s="512" t="s">
        <v>626</v>
      </c>
      <c r="C120" s="512" t="s">
        <v>213</v>
      </c>
      <c r="D120" s="491">
        <v>0</v>
      </c>
      <c r="E120" s="491">
        <v>2000000</v>
      </c>
      <c r="F120" s="491">
        <f t="shared" si="15"/>
        <v>0</v>
      </c>
      <c r="H120" s="310"/>
      <c r="I120" s="310"/>
      <c r="J120" s="310"/>
      <c r="K120" s="310"/>
      <c r="L120" s="310"/>
      <c r="M120" s="310"/>
      <c r="N120" s="310"/>
      <c r="O120" s="310"/>
    </row>
    <row r="121" spans="1:19" ht="23.25" thickBot="1">
      <c r="E121" s="532" t="s">
        <v>54</v>
      </c>
      <c r="F121" s="56">
        <f>SUM(F118:F120)</f>
        <v>0</v>
      </c>
      <c r="H121" s="310"/>
      <c r="I121" s="310"/>
      <c r="J121" s="310"/>
      <c r="K121" s="310"/>
      <c r="L121" s="310"/>
      <c r="M121" s="310"/>
      <c r="N121" s="310"/>
      <c r="O121" s="310"/>
    </row>
    <row r="122" spans="1:19">
      <c r="H122" s="310"/>
      <c r="I122" s="310"/>
      <c r="J122" s="310"/>
      <c r="K122" s="310"/>
      <c r="L122" s="310"/>
      <c r="M122" s="310"/>
      <c r="N122" s="310"/>
      <c r="O122" s="310"/>
    </row>
    <row r="123" spans="1:19">
      <c r="H123" s="310"/>
      <c r="I123" s="310"/>
      <c r="J123" s="310"/>
      <c r="K123" s="310"/>
      <c r="L123" s="310"/>
      <c r="M123" s="310"/>
      <c r="N123" s="310"/>
      <c r="O123" s="310"/>
    </row>
    <row r="124" spans="1:19">
      <c r="H124" s="310"/>
      <c r="I124" s="310"/>
      <c r="J124" s="310"/>
      <c r="K124" s="310"/>
      <c r="L124" s="310"/>
      <c r="M124" s="310"/>
      <c r="N124" s="310"/>
      <c r="O124" s="310"/>
    </row>
    <row r="125" spans="1:19">
      <c r="H125" s="310"/>
      <c r="I125" s="310"/>
      <c r="J125" s="310"/>
      <c r="K125" s="310"/>
      <c r="L125" s="310"/>
      <c r="M125" s="310"/>
      <c r="N125" s="310"/>
      <c r="O125" s="310"/>
    </row>
    <row r="126" spans="1:19">
      <c r="H126" s="310"/>
      <c r="I126" s="310"/>
      <c r="J126" s="310"/>
      <c r="K126" s="310"/>
      <c r="L126" s="310"/>
      <c r="M126" s="310"/>
      <c r="N126" s="310"/>
      <c r="O126" s="310"/>
    </row>
  </sheetData>
  <phoneticPr fontId="4" type="noConversion"/>
  <pageMargins left="0.75" right="0.75" top="1" bottom="1" header="0.5" footer="0.5"/>
  <pageSetup paperSize="9" scale="40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249977111117893"/>
  </sheetPr>
  <dimension ref="A1:Q30"/>
  <sheetViews>
    <sheetView rightToLeft="1" zoomScale="70" zoomScaleNormal="70" zoomScaleSheetLayoutView="85" workbookViewId="0">
      <selection activeCell="D12" sqref="D12"/>
    </sheetView>
  </sheetViews>
  <sheetFormatPr defaultColWidth="39.140625" defaultRowHeight="22.5"/>
  <cols>
    <col min="1" max="1" width="12.140625" style="310" customWidth="1"/>
    <col min="2" max="2" width="5" style="310" customWidth="1"/>
    <col min="3" max="3" width="33.85546875" style="310" customWidth="1"/>
    <col min="4" max="4" width="13.85546875" style="310" customWidth="1"/>
    <col min="5" max="5" width="23.28515625" style="310" customWidth="1"/>
    <col min="6" max="6" width="24.28515625" style="310" customWidth="1"/>
    <col min="7" max="13" width="13.85546875" style="310" customWidth="1"/>
    <col min="14" max="14" width="19" style="310" bestFit="1" customWidth="1"/>
    <col min="15" max="15" width="14.85546875" style="310" customWidth="1"/>
    <col min="16" max="16" width="13" style="310" customWidth="1"/>
    <col min="17" max="16384" width="39.140625" style="310"/>
  </cols>
  <sheetData>
    <row r="1" spans="2:17" s="8" customFormat="1">
      <c r="B1" s="254" t="s">
        <v>215</v>
      </c>
      <c r="C1" s="254" t="s">
        <v>3</v>
      </c>
      <c r="D1" s="460">
        <v>1402</v>
      </c>
      <c r="E1" s="460">
        <v>1403</v>
      </c>
      <c r="F1" s="460">
        <v>1404</v>
      </c>
      <c r="G1" s="460">
        <v>1405</v>
      </c>
      <c r="H1" s="460">
        <v>1406</v>
      </c>
      <c r="I1" s="460">
        <v>1407</v>
      </c>
      <c r="J1" s="460">
        <v>1408</v>
      </c>
      <c r="K1" s="460">
        <v>1409</v>
      </c>
      <c r="L1" s="460">
        <v>1410</v>
      </c>
      <c r="M1" s="460">
        <v>1411</v>
      </c>
      <c r="N1"/>
      <c r="O1" s="509" t="s">
        <v>472</v>
      </c>
      <c r="P1"/>
      <c r="Q1"/>
    </row>
    <row r="2" spans="2:17">
      <c r="B2" s="485">
        <v>1</v>
      </c>
      <c r="C2" s="310" t="s">
        <v>637</v>
      </c>
      <c r="D2" s="491">
        <f>F30</f>
        <v>60100</v>
      </c>
      <c r="E2" s="491">
        <f>D2*(1+$O2)</f>
        <v>60100</v>
      </c>
      <c r="F2" s="491">
        <f t="shared" ref="F2:M2" si="0">E2*(1+$O2)</f>
        <v>60100</v>
      </c>
      <c r="G2" s="491">
        <f t="shared" si="0"/>
        <v>60100</v>
      </c>
      <c r="H2" s="491">
        <f t="shared" si="0"/>
        <v>60100</v>
      </c>
      <c r="I2" s="491">
        <f t="shared" si="0"/>
        <v>60100</v>
      </c>
      <c r="J2" s="491">
        <f t="shared" si="0"/>
        <v>60100</v>
      </c>
      <c r="K2" s="491">
        <f t="shared" si="0"/>
        <v>60100</v>
      </c>
      <c r="L2" s="491">
        <f t="shared" si="0"/>
        <v>60100</v>
      </c>
      <c r="M2" s="491">
        <f t="shared" si="0"/>
        <v>60100</v>
      </c>
      <c r="N2"/>
      <c r="O2" s="57">
        <v>0</v>
      </c>
      <c r="P2"/>
      <c r="Q2"/>
    </row>
    <row r="3" spans="2:17">
      <c r="B3" s="485">
        <v>2</v>
      </c>
      <c r="D3" s="491"/>
      <c r="E3" s="491">
        <f t="shared" ref="E3:M3" si="1">D3*(1+$O3)</f>
        <v>0</v>
      </c>
      <c r="F3" s="491">
        <f t="shared" si="1"/>
        <v>0</v>
      </c>
      <c r="G3" s="491">
        <f t="shared" si="1"/>
        <v>0</v>
      </c>
      <c r="H3" s="491">
        <f t="shared" si="1"/>
        <v>0</v>
      </c>
      <c r="I3" s="491">
        <f t="shared" si="1"/>
        <v>0</v>
      </c>
      <c r="J3" s="491">
        <f t="shared" si="1"/>
        <v>0</v>
      </c>
      <c r="K3" s="491">
        <f t="shared" si="1"/>
        <v>0</v>
      </c>
      <c r="L3" s="491">
        <f t="shared" si="1"/>
        <v>0</v>
      </c>
      <c r="M3" s="491">
        <f t="shared" si="1"/>
        <v>0</v>
      </c>
      <c r="N3"/>
      <c r="O3" s="57">
        <v>0</v>
      </c>
      <c r="P3"/>
      <c r="Q3"/>
    </row>
    <row r="4" spans="2:17">
      <c r="B4" s="485">
        <v>3</v>
      </c>
      <c r="D4" s="491"/>
      <c r="E4" s="491">
        <f t="shared" ref="E4:M4" si="2">D4*(1+$O4)</f>
        <v>0</v>
      </c>
      <c r="F4" s="491">
        <f t="shared" si="2"/>
        <v>0</v>
      </c>
      <c r="G4" s="491">
        <f t="shared" si="2"/>
        <v>0</v>
      </c>
      <c r="H4" s="491">
        <f t="shared" si="2"/>
        <v>0</v>
      </c>
      <c r="I4" s="491">
        <f t="shared" si="2"/>
        <v>0</v>
      </c>
      <c r="J4" s="491">
        <f t="shared" si="2"/>
        <v>0</v>
      </c>
      <c r="K4" s="491">
        <f t="shared" si="2"/>
        <v>0</v>
      </c>
      <c r="L4" s="491">
        <f t="shared" si="2"/>
        <v>0</v>
      </c>
      <c r="M4" s="491">
        <f t="shared" si="2"/>
        <v>0</v>
      </c>
      <c r="N4"/>
      <c r="O4" s="57">
        <v>0</v>
      </c>
      <c r="P4"/>
      <c r="Q4"/>
    </row>
    <row r="5" spans="2:17">
      <c r="B5" s="485"/>
      <c r="C5" s="533" t="s">
        <v>607</v>
      </c>
      <c r="D5" s="491">
        <f t="shared" ref="D5:M5" si="3">SUM(D2:D4)</f>
        <v>60100</v>
      </c>
      <c r="E5" s="491">
        <f t="shared" si="3"/>
        <v>60100</v>
      </c>
      <c r="F5" s="491">
        <f t="shared" si="3"/>
        <v>60100</v>
      </c>
      <c r="G5" s="491">
        <f t="shared" si="3"/>
        <v>60100</v>
      </c>
      <c r="H5" s="491">
        <f t="shared" si="3"/>
        <v>60100</v>
      </c>
      <c r="I5" s="491">
        <f t="shared" si="3"/>
        <v>60100</v>
      </c>
      <c r="J5" s="491">
        <f t="shared" si="3"/>
        <v>60100</v>
      </c>
      <c r="K5" s="491">
        <f t="shared" si="3"/>
        <v>60100</v>
      </c>
      <c r="L5" s="491">
        <f t="shared" si="3"/>
        <v>60100</v>
      </c>
      <c r="M5" s="491">
        <f t="shared" si="3"/>
        <v>60100</v>
      </c>
      <c r="N5"/>
      <c r="O5"/>
      <c r="P5"/>
      <c r="Q5"/>
    </row>
    <row r="6" spans="2:17">
      <c r="C6" s="461" t="s">
        <v>54</v>
      </c>
      <c r="D6" s="491">
        <f>D5*D9</f>
        <v>42070</v>
      </c>
      <c r="E6" s="491">
        <f t="shared" ref="E6:M6" si="4">E5*E9</f>
        <v>48080</v>
      </c>
      <c r="F6" s="491">
        <f t="shared" si="4"/>
        <v>54090</v>
      </c>
      <c r="G6" s="491">
        <f t="shared" si="4"/>
        <v>60100</v>
      </c>
      <c r="H6" s="491">
        <f t="shared" si="4"/>
        <v>60100</v>
      </c>
      <c r="I6" s="491">
        <f t="shared" si="4"/>
        <v>60100</v>
      </c>
      <c r="J6" s="491">
        <f t="shared" si="4"/>
        <v>60100</v>
      </c>
      <c r="K6" s="491">
        <f t="shared" si="4"/>
        <v>60100</v>
      </c>
      <c r="L6" s="491">
        <f t="shared" si="4"/>
        <v>60100</v>
      </c>
      <c r="M6" s="491">
        <f t="shared" si="4"/>
        <v>60100</v>
      </c>
      <c r="N6"/>
      <c r="O6"/>
      <c r="P6"/>
      <c r="Q6"/>
    </row>
    <row r="7" spans="2:17">
      <c r="B7"/>
      <c r="C7"/>
      <c r="D7" s="488"/>
      <c r="E7" s="488"/>
      <c r="F7" s="488"/>
      <c r="G7" s="488"/>
      <c r="H7" s="488"/>
      <c r="I7" s="488"/>
      <c r="J7" s="488"/>
      <c r="K7" s="488"/>
      <c r="L7" s="488"/>
      <c r="M7" s="488"/>
    </row>
    <row r="8" spans="2:17">
      <c r="B8" s="258"/>
      <c r="C8" s="263"/>
      <c r="D8" s="488"/>
      <c r="E8" s="488"/>
      <c r="F8" s="488"/>
      <c r="G8" s="488"/>
      <c r="H8" s="488"/>
      <c r="I8" s="488"/>
      <c r="J8" s="488"/>
      <c r="K8" s="488"/>
      <c r="L8" s="488"/>
      <c r="M8" s="488"/>
    </row>
    <row r="9" spans="2:17">
      <c r="B9" s="258"/>
      <c r="C9" s="488" t="s">
        <v>402</v>
      </c>
      <c r="D9" s="57">
        <f>درآمد!B15</f>
        <v>0.7</v>
      </c>
      <c r="E9" s="57">
        <f>درآمد!C15</f>
        <v>0.8</v>
      </c>
      <c r="F9" s="57">
        <f>درآمد!D15</f>
        <v>0.9</v>
      </c>
      <c r="G9" s="57">
        <f>درآمد!E15</f>
        <v>1</v>
      </c>
      <c r="H9" s="57">
        <f>درآمد!F15</f>
        <v>1</v>
      </c>
      <c r="I9" s="57">
        <f>درآمد!G15</f>
        <v>1</v>
      </c>
      <c r="J9" s="57">
        <f>درآمد!H15</f>
        <v>1</v>
      </c>
      <c r="K9" s="57">
        <f>درآمد!I15</f>
        <v>1</v>
      </c>
      <c r="L9" s="57">
        <f>درآمد!J15</f>
        <v>1</v>
      </c>
      <c r="M9" s="57">
        <f>درآمد!K15</f>
        <v>1</v>
      </c>
    </row>
    <row r="12" spans="2:17">
      <c r="B12" s="254" t="s">
        <v>215</v>
      </c>
      <c r="C12" s="254" t="s">
        <v>3</v>
      </c>
      <c r="D12" s="460">
        <v>1402</v>
      </c>
      <c r="E12" s="460">
        <v>1403</v>
      </c>
      <c r="F12" s="460">
        <v>1404</v>
      </c>
      <c r="G12" s="460">
        <v>1405</v>
      </c>
      <c r="H12" s="460">
        <v>1406</v>
      </c>
      <c r="I12" s="460">
        <v>1407</v>
      </c>
      <c r="J12" s="460">
        <v>1408</v>
      </c>
      <c r="K12" s="460">
        <v>1409</v>
      </c>
      <c r="L12" s="460">
        <v>1410</v>
      </c>
      <c r="M12" s="460">
        <v>1411</v>
      </c>
    </row>
    <row r="13" spans="2:17">
      <c r="B13" s="310">
        <v>1</v>
      </c>
      <c r="C13" s="310" t="s">
        <v>663</v>
      </c>
      <c r="D13" s="310">
        <v>0</v>
      </c>
      <c r="E13" s="310">
        <v>0</v>
      </c>
      <c r="F13" s="310">
        <v>0</v>
      </c>
      <c r="G13" s="310">
        <v>0</v>
      </c>
      <c r="H13" s="310">
        <v>0</v>
      </c>
      <c r="I13" s="310">
        <v>0</v>
      </c>
      <c r="J13" s="310">
        <v>0</v>
      </c>
      <c r="K13" s="310">
        <v>0</v>
      </c>
      <c r="L13" s="310">
        <v>0</v>
      </c>
      <c r="M13" s="310">
        <v>0</v>
      </c>
    </row>
    <row r="14" spans="2:17">
      <c r="B14" s="619">
        <v>2</v>
      </c>
      <c r="C14" s="619" t="s">
        <v>673</v>
      </c>
      <c r="D14" s="310">
        <v>0</v>
      </c>
      <c r="E14" s="310">
        <v>0</v>
      </c>
      <c r="F14" s="310">
        <v>0</v>
      </c>
      <c r="G14" s="310">
        <v>0</v>
      </c>
      <c r="H14" s="310">
        <v>0</v>
      </c>
      <c r="I14" s="310">
        <v>0</v>
      </c>
      <c r="J14" s="310">
        <v>0</v>
      </c>
      <c r="K14" s="310">
        <v>0</v>
      </c>
      <c r="L14" s="310">
        <v>0</v>
      </c>
      <c r="M14" s="310">
        <v>0</v>
      </c>
    </row>
    <row r="15" spans="2:17">
      <c r="B15" s="310">
        <v>3</v>
      </c>
      <c r="C15" s="310" t="s">
        <v>678</v>
      </c>
      <c r="D15" s="310">
        <v>0</v>
      </c>
      <c r="E15" s="310">
        <v>0</v>
      </c>
      <c r="F15" s="310">
        <v>0</v>
      </c>
      <c r="G15" s="310">
        <v>0</v>
      </c>
      <c r="H15" s="310">
        <v>0</v>
      </c>
      <c r="I15" s="310">
        <v>0</v>
      </c>
      <c r="J15" s="310">
        <v>0</v>
      </c>
      <c r="K15" s="310">
        <v>0</v>
      </c>
      <c r="L15" s="310">
        <v>0</v>
      </c>
      <c r="M15" s="310">
        <v>0</v>
      </c>
    </row>
    <row r="16" spans="2:17">
      <c r="B16" s="619">
        <v>4</v>
      </c>
      <c r="C16" s="619" t="s">
        <v>662</v>
      </c>
      <c r="D16" s="310">
        <v>0</v>
      </c>
      <c r="E16" s="310">
        <v>0</v>
      </c>
      <c r="F16" s="310">
        <v>0</v>
      </c>
      <c r="G16" s="310">
        <v>0</v>
      </c>
      <c r="H16" s="310">
        <v>0</v>
      </c>
      <c r="I16" s="310">
        <v>0</v>
      </c>
      <c r="J16" s="310">
        <v>0</v>
      </c>
      <c r="K16" s="310">
        <v>0</v>
      </c>
      <c r="L16" s="310">
        <v>0</v>
      </c>
      <c r="M16" s="310">
        <v>0</v>
      </c>
    </row>
    <row r="17" spans="1:13">
      <c r="B17" s="310">
        <v>5</v>
      </c>
      <c r="C17" s="310" t="s">
        <v>677</v>
      </c>
      <c r="D17" s="310">
        <v>0</v>
      </c>
      <c r="E17" s="310">
        <v>0</v>
      </c>
      <c r="F17" s="310">
        <v>0</v>
      </c>
      <c r="G17" s="310">
        <v>0</v>
      </c>
      <c r="H17" s="310">
        <v>0</v>
      </c>
      <c r="I17" s="310">
        <v>0</v>
      </c>
      <c r="J17" s="310">
        <v>0</v>
      </c>
      <c r="K17" s="310">
        <v>0</v>
      </c>
      <c r="L17" s="310">
        <v>0</v>
      </c>
      <c r="M17" s="310">
        <v>0</v>
      </c>
    </row>
    <row r="18" spans="1:13">
      <c r="B18" s="619">
        <v>6</v>
      </c>
      <c r="C18" s="619" t="s">
        <v>671</v>
      </c>
      <c r="D18" s="310">
        <v>0</v>
      </c>
      <c r="E18" s="310">
        <v>0</v>
      </c>
      <c r="F18" s="310">
        <v>0</v>
      </c>
      <c r="G18" s="310">
        <v>0</v>
      </c>
      <c r="H18" s="310">
        <v>0</v>
      </c>
      <c r="I18" s="310">
        <v>0</v>
      </c>
      <c r="J18" s="310">
        <v>0</v>
      </c>
      <c r="K18" s="310">
        <v>0</v>
      </c>
      <c r="L18" s="310">
        <v>0</v>
      </c>
      <c r="M18" s="310">
        <v>0</v>
      </c>
    </row>
    <row r="19" spans="1:13">
      <c r="B19" s="310">
        <v>7</v>
      </c>
      <c r="C19" s="310" t="s">
        <v>669</v>
      </c>
      <c r="D19" s="310">
        <v>0</v>
      </c>
      <c r="E19" s="310">
        <v>0</v>
      </c>
      <c r="F19" s="310">
        <v>0</v>
      </c>
      <c r="G19" s="310">
        <v>0</v>
      </c>
      <c r="H19" s="310">
        <v>0</v>
      </c>
      <c r="I19" s="310">
        <v>0</v>
      </c>
      <c r="J19" s="310">
        <v>0</v>
      </c>
      <c r="K19" s="310">
        <v>0</v>
      </c>
      <c r="L19" s="310">
        <v>0</v>
      </c>
      <c r="M19" s="310">
        <v>0</v>
      </c>
    </row>
    <row r="20" spans="1:13">
      <c r="B20" s="619">
        <v>8</v>
      </c>
      <c r="C20" s="619" t="s">
        <v>679</v>
      </c>
      <c r="D20" s="310">
        <v>0</v>
      </c>
      <c r="E20" s="310">
        <v>0</v>
      </c>
      <c r="F20" s="310">
        <v>0</v>
      </c>
      <c r="G20" s="310">
        <v>0</v>
      </c>
      <c r="H20" s="310">
        <v>0</v>
      </c>
      <c r="I20" s="310">
        <v>0</v>
      </c>
      <c r="J20" s="310">
        <v>0</v>
      </c>
      <c r="K20" s="310">
        <v>0</v>
      </c>
      <c r="L20" s="310">
        <v>0</v>
      </c>
      <c r="M20" s="310">
        <v>0</v>
      </c>
    </row>
    <row r="21" spans="1:13">
      <c r="B21" s="620"/>
      <c r="C21" s="461" t="s">
        <v>54</v>
      </c>
      <c r="D21" s="310">
        <v>0</v>
      </c>
      <c r="E21" s="310">
        <v>0</v>
      </c>
      <c r="F21" s="310">
        <v>0</v>
      </c>
      <c r="G21" s="310">
        <v>0</v>
      </c>
      <c r="H21" s="310">
        <v>0</v>
      </c>
      <c r="I21" s="310">
        <v>0</v>
      </c>
      <c r="J21" s="310">
        <v>0</v>
      </c>
      <c r="K21" s="310">
        <v>0</v>
      </c>
      <c r="L21" s="310">
        <v>0</v>
      </c>
      <c r="M21" s="310">
        <v>0</v>
      </c>
    </row>
    <row r="23" spans="1:13" ht="23.25" thickBot="1"/>
    <row r="24" spans="1:13" ht="23.25" thickBot="1">
      <c r="B24" s="544" t="s">
        <v>215</v>
      </c>
      <c r="C24" s="544" t="s">
        <v>3</v>
      </c>
      <c r="D24" s="544" t="s">
        <v>635</v>
      </c>
      <c r="E24" s="544" t="s">
        <v>380</v>
      </c>
      <c r="F24" s="525" t="s">
        <v>609</v>
      </c>
    </row>
    <row r="25" spans="1:13" ht="23.25" thickBot="1">
      <c r="A25" s="310" t="s">
        <v>663</v>
      </c>
      <c r="B25" s="548">
        <v>1</v>
      </c>
      <c r="C25" s="648" t="s">
        <v>636</v>
      </c>
      <c r="D25" s="707">
        <v>60000</v>
      </c>
      <c r="E25" s="710">
        <v>900000</v>
      </c>
      <c r="F25" s="491">
        <f>D25*E25/1000000</f>
        <v>54000</v>
      </c>
    </row>
    <row r="26" spans="1:13" ht="23.25" thickBot="1">
      <c r="A26" s="310" t="s">
        <v>673</v>
      </c>
      <c r="B26" s="511">
        <v>2</v>
      </c>
      <c r="C26" s="646" t="s">
        <v>772</v>
      </c>
      <c r="D26" s="646">
        <v>1000</v>
      </c>
      <c r="E26" s="646">
        <v>1800000</v>
      </c>
      <c r="F26" s="491">
        <f t="shared" ref="F26:F29" si="5">D26*E26/1000000</f>
        <v>1800</v>
      </c>
    </row>
    <row r="27" spans="1:13" ht="23.25" thickBot="1">
      <c r="A27" s="310" t="s">
        <v>678</v>
      </c>
      <c r="B27" s="538">
        <v>3</v>
      </c>
      <c r="C27" s="647" t="s">
        <v>773</v>
      </c>
      <c r="D27" s="708">
        <v>2000</v>
      </c>
      <c r="E27" s="708">
        <v>400000</v>
      </c>
      <c r="F27" s="491">
        <f t="shared" si="5"/>
        <v>800</v>
      </c>
    </row>
    <row r="28" spans="1:13" ht="23.25" thickBot="1">
      <c r="A28" s="310" t="s">
        <v>662</v>
      </c>
      <c r="B28" s="511">
        <v>4</v>
      </c>
      <c r="C28" s="646" t="s">
        <v>774</v>
      </c>
      <c r="D28" s="709">
        <v>3000</v>
      </c>
      <c r="E28" s="709">
        <v>500000</v>
      </c>
      <c r="F28" s="491">
        <f t="shared" si="5"/>
        <v>1500</v>
      </c>
    </row>
    <row r="29" spans="1:13" ht="23.25" thickBot="1">
      <c r="A29" s="310" t="s">
        <v>662</v>
      </c>
      <c r="B29" s="539">
        <v>5</v>
      </c>
      <c r="C29" s="647" t="s">
        <v>775</v>
      </c>
      <c r="D29" s="491">
        <v>1</v>
      </c>
      <c r="E29" s="491">
        <v>2000000000</v>
      </c>
      <c r="F29" s="491">
        <f t="shared" si="5"/>
        <v>2000</v>
      </c>
    </row>
    <row r="30" spans="1:13" ht="23.25" thickBot="1">
      <c r="B30" s="511">
        <v>10</v>
      </c>
      <c r="D30" s="491"/>
      <c r="E30" s="512" t="s">
        <v>1</v>
      </c>
      <c r="F30" s="491">
        <f>SUM(F25:F29)</f>
        <v>60100</v>
      </c>
    </row>
  </sheetData>
  <pageMargins left="0.75" right="0.75" top="1" bottom="1" header="0.5" footer="0.5"/>
  <pageSetup paperSize="9" scale="40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tabColor theme="4" tint="-0.249977111117893"/>
  </sheetPr>
  <dimension ref="B1:K22"/>
  <sheetViews>
    <sheetView rightToLeft="1" view="pageBreakPreview" topLeftCell="B4" zoomScale="85" zoomScaleNormal="80" zoomScaleSheetLayoutView="85" workbookViewId="0">
      <selection activeCell="J20" sqref="J20"/>
    </sheetView>
  </sheetViews>
  <sheetFormatPr defaultColWidth="25.28515625" defaultRowHeight="18.75"/>
  <cols>
    <col min="1" max="1" width="2.85546875" style="147" customWidth="1"/>
    <col min="2" max="2" width="4.85546875" style="147" bestFit="1" customWidth="1"/>
    <col min="3" max="3" width="41.42578125" style="147" bestFit="1" customWidth="1"/>
    <col min="4" max="4" width="11.7109375" style="147" bestFit="1" customWidth="1"/>
    <col min="5" max="5" width="11.7109375" style="182" customWidth="1"/>
    <col min="6" max="6" width="11.7109375" style="233" customWidth="1"/>
    <col min="7" max="7" width="14.5703125" style="147" bestFit="1" customWidth="1"/>
    <col min="8" max="8" width="14.5703125" style="147" customWidth="1"/>
    <col min="9" max="9" width="1.5703125" style="147" bestFit="1" customWidth="1"/>
    <col min="10" max="16384" width="25.28515625" style="147"/>
  </cols>
  <sheetData>
    <row r="1" spans="2:11">
      <c r="B1" s="742" t="s">
        <v>38</v>
      </c>
      <c r="C1" s="742"/>
      <c r="D1" s="742"/>
      <c r="E1" s="742"/>
      <c r="F1" s="742"/>
      <c r="G1" s="742"/>
      <c r="H1" s="742"/>
    </row>
    <row r="2" spans="2:11" ht="48" customHeight="1" thickBot="1">
      <c r="B2" s="142" t="s">
        <v>0</v>
      </c>
      <c r="C2" s="143" t="s">
        <v>2</v>
      </c>
      <c r="D2" s="186" t="s">
        <v>258</v>
      </c>
      <c r="E2" s="143" t="s">
        <v>39</v>
      </c>
      <c r="F2" s="231" t="s">
        <v>281</v>
      </c>
      <c r="G2" s="143" t="s">
        <v>169</v>
      </c>
      <c r="H2" s="143" t="s">
        <v>40</v>
      </c>
    </row>
    <row r="3" spans="2:11" ht="21.75" thickBot="1">
      <c r="B3" s="141">
        <v>1</v>
      </c>
      <c r="C3" s="653" t="s">
        <v>638</v>
      </c>
      <c r="D3" s="187">
        <v>1</v>
      </c>
      <c r="E3" s="653">
        <v>1</v>
      </c>
      <c r="F3" s="232">
        <f>E3*D3</f>
        <v>1</v>
      </c>
      <c r="G3" s="650">
        <v>700000000</v>
      </c>
      <c r="H3" s="108">
        <f>F3*G3/10^6*15</f>
        <v>10500</v>
      </c>
      <c r="K3" s="147">
        <f>G3/1000000</f>
        <v>700</v>
      </c>
    </row>
    <row r="4" spans="2:11" ht="21.75" thickBot="1">
      <c r="B4" s="141">
        <v>2</v>
      </c>
      <c r="C4" s="654" t="s">
        <v>363</v>
      </c>
      <c r="D4" s="311">
        <v>1</v>
      </c>
      <c r="E4" s="654">
        <v>1</v>
      </c>
      <c r="F4" s="232">
        <f>E4*D4</f>
        <v>1</v>
      </c>
      <c r="G4" s="651">
        <v>600000000</v>
      </c>
      <c r="H4" s="406">
        <f>F4*G4/10^6*15</f>
        <v>9000</v>
      </c>
      <c r="K4" s="507">
        <f t="shared" ref="K4:K19" si="0">G4/1000000</f>
        <v>600</v>
      </c>
    </row>
    <row r="5" spans="2:11" ht="21.75" thickBot="1">
      <c r="B5" s="146">
        <v>3</v>
      </c>
      <c r="C5" s="655" t="s">
        <v>364</v>
      </c>
      <c r="D5" s="311">
        <v>1</v>
      </c>
      <c r="E5" s="655">
        <v>1</v>
      </c>
      <c r="F5" s="232">
        <f>E5*D5</f>
        <v>1</v>
      </c>
      <c r="G5" s="652">
        <v>600000000</v>
      </c>
      <c r="H5" s="406">
        <f t="shared" ref="H5:H17" si="1">F5*G5/10^6*15</f>
        <v>9000</v>
      </c>
      <c r="K5" s="507">
        <f t="shared" si="0"/>
        <v>600</v>
      </c>
    </row>
    <row r="6" spans="2:11" ht="21.75" thickBot="1">
      <c r="B6" s="141">
        <v>4</v>
      </c>
      <c r="C6" s="654" t="s">
        <v>397</v>
      </c>
      <c r="D6" s="311">
        <v>1</v>
      </c>
      <c r="E6" s="654">
        <v>1</v>
      </c>
      <c r="F6" s="232">
        <f>E6*D6</f>
        <v>1</v>
      </c>
      <c r="G6" s="651">
        <v>600000000</v>
      </c>
      <c r="H6" s="406">
        <f t="shared" si="1"/>
        <v>9000</v>
      </c>
      <c r="K6" s="507">
        <f t="shared" si="0"/>
        <v>600</v>
      </c>
    </row>
    <row r="7" spans="2:11" s="408" customFormat="1" ht="21.75" thickBot="1">
      <c r="B7" s="260">
        <v>5</v>
      </c>
      <c r="C7" s="655" t="s">
        <v>399</v>
      </c>
      <c r="D7" s="311">
        <v>1</v>
      </c>
      <c r="E7" s="655">
        <v>1</v>
      </c>
      <c r="F7" s="311">
        <f t="shared" ref="F7:F19" si="2">E7*D7</f>
        <v>1</v>
      </c>
      <c r="G7" s="652">
        <v>500000000</v>
      </c>
      <c r="H7" s="406">
        <f t="shared" si="1"/>
        <v>7500</v>
      </c>
      <c r="K7" s="507">
        <f t="shared" si="0"/>
        <v>500</v>
      </c>
    </row>
    <row r="8" spans="2:11" s="408" customFormat="1" ht="21.75" thickBot="1">
      <c r="B8" s="311">
        <v>6</v>
      </c>
      <c r="C8" s="654" t="s">
        <v>300</v>
      </c>
      <c r="D8" s="311">
        <v>1</v>
      </c>
      <c r="E8" s="654">
        <v>1</v>
      </c>
      <c r="F8" s="311">
        <f t="shared" si="2"/>
        <v>1</v>
      </c>
      <c r="G8" s="651">
        <v>400000000</v>
      </c>
      <c r="H8" s="406">
        <f t="shared" si="1"/>
        <v>6000</v>
      </c>
      <c r="K8" s="507">
        <f t="shared" si="0"/>
        <v>400</v>
      </c>
    </row>
    <row r="9" spans="2:11" s="408" customFormat="1" ht="21.75" thickBot="1">
      <c r="B9" s="260">
        <v>7</v>
      </c>
      <c r="C9" s="655" t="s">
        <v>737</v>
      </c>
      <c r="D9" s="311">
        <v>1</v>
      </c>
      <c r="E9" s="655">
        <v>1</v>
      </c>
      <c r="F9" s="311">
        <f t="shared" si="2"/>
        <v>1</v>
      </c>
      <c r="G9" s="652">
        <v>400000000</v>
      </c>
      <c r="H9" s="406">
        <f t="shared" si="1"/>
        <v>6000</v>
      </c>
      <c r="K9" s="507">
        <f t="shared" si="0"/>
        <v>400</v>
      </c>
    </row>
    <row r="10" spans="2:11" s="408" customFormat="1" ht="21.75" thickBot="1">
      <c r="B10" s="311">
        <v>8</v>
      </c>
      <c r="C10" s="654" t="s">
        <v>639</v>
      </c>
      <c r="D10" s="311">
        <v>1</v>
      </c>
      <c r="E10" s="654">
        <v>2</v>
      </c>
      <c r="F10" s="311">
        <f t="shared" si="2"/>
        <v>2</v>
      </c>
      <c r="G10" s="651">
        <v>350000000</v>
      </c>
      <c r="H10" s="406">
        <f t="shared" si="1"/>
        <v>10500</v>
      </c>
      <c r="K10" s="507">
        <f t="shared" si="0"/>
        <v>350</v>
      </c>
    </row>
    <row r="11" spans="2:11" s="408" customFormat="1" ht="21.75" thickBot="1">
      <c r="B11" s="260">
        <v>9</v>
      </c>
      <c r="C11" s="655" t="s">
        <v>398</v>
      </c>
      <c r="D11" s="311">
        <v>1</v>
      </c>
      <c r="E11" s="655">
        <v>1</v>
      </c>
      <c r="F11" s="311">
        <f t="shared" si="2"/>
        <v>1</v>
      </c>
      <c r="G11" s="652">
        <v>350000000</v>
      </c>
      <c r="H11" s="406">
        <f t="shared" si="1"/>
        <v>5250</v>
      </c>
      <c r="K11" s="507">
        <f t="shared" si="0"/>
        <v>350</v>
      </c>
    </row>
    <row r="12" spans="2:11" s="408" customFormat="1" ht="21.75" thickBot="1">
      <c r="B12" s="311">
        <v>10</v>
      </c>
      <c r="C12" s="654" t="s">
        <v>640</v>
      </c>
      <c r="D12" s="311">
        <v>1</v>
      </c>
      <c r="E12" s="654">
        <v>7</v>
      </c>
      <c r="F12" s="311">
        <f t="shared" si="2"/>
        <v>7</v>
      </c>
      <c r="G12" s="651">
        <v>250000000</v>
      </c>
      <c r="H12" s="406">
        <f t="shared" si="1"/>
        <v>26250</v>
      </c>
      <c r="K12" s="507">
        <f t="shared" si="0"/>
        <v>250</v>
      </c>
    </row>
    <row r="13" spans="2:11" s="408" customFormat="1" ht="21.75" thickBot="1">
      <c r="B13" s="260">
        <v>11</v>
      </c>
      <c r="C13" s="655" t="s">
        <v>365</v>
      </c>
      <c r="D13" s="311">
        <v>1</v>
      </c>
      <c r="E13" s="655">
        <v>3</v>
      </c>
      <c r="F13" s="311">
        <f t="shared" si="2"/>
        <v>3</v>
      </c>
      <c r="G13" s="652">
        <v>300000000</v>
      </c>
      <c r="H13" s="406">
        <f t="shared" si="1"/>
        <v>13500</v>
      </c>
      <c r="K13" s="507">
        <f t="shared" si="0"/>
        <v>300</v>
      </c>
    </row>
    <row r="14" spans="2:11" s="408" customFormat="1" ht="21.75" thickBot="1">
      <c r="B14" s="311">
        <v>12</v>
      </c>
      <c r="C14" s="654" t="s">
        <v>240</v>
      </c>
      <c r="D14" s="311">
        <v>1</v>
      </c>
      <c r="E14" s="654">
        <v>1</v>
      </c>
      <c r="F14" s="311">
        <f t="shared" si="2"/>
        <v>1</v>
      </c>
      <c r="G14" s="651">
        <v>250000000</v>
      </c>
      <c r="H14" s="406">
        <f t="shared" si="1"/>
        <v>3750</v>
      </c>
      <c r="K14" s="507">
        <f t="shared" si="0"/>
        <v>250</v>
      </c>
    </row>
    <row r="15" spans="2:11" s="408" customFormat="1" ht="21.75" thickBot="1">
      <c r="B15" s="260">
        <v>13</v>
      </c>
      <c r="C15" s="655" t="s">
        <v>393</v>
      </c>
      <c r="D15" s="311">
        <v>1</v>
      </c>
      <c r="E15" s="655">
        <v>2</v>
      </c>
      <c r="F15" s="311">
        <f t="shared" si="2"/>
        <v>2</v>
      </c>
      <c r="G15" s="652">
        <v>250000000</v>
      </c>
      <c r="H15" s="406">
        <f t="shared" si="1"/>
        <v>7500</v>
      </c>
      <c r="K15" s="507">
        <f t="shared" si="0"/>
        <v>250</v>
      </c>
    </row>
    <row r="16" spans="2:11" s="408" customFormat="1" ht="21.75" thickBot="1">
      <c r="B16" s="311">
        <v>14</v>
      </c>
      <c r="C16" s="654" t="s">
        <v>239</v>
      </c>
      <c r="D16" s="311">
        <v>1</v>
      </c>
      <c r="E16" s="654">
        <v>1</v>
      </c>
      <c r="F16" s="311">
        <f t="shared" si="2"/>
        <v>1</v>
      </c>
      <c r="G16" s="651">
        <v>250000000</v>
      </c>
      <c r="H16" s="406">
        <f t="shared" si="1"/>
        <v>3750</v>
      </c>
      <c r="K16" s="507">
        <f t="shared" si="0"/>
        <v>250</v>
      </c>
    </row>
    <row r="17" spans="2:11" s="408" customFormat="1" ht="21.75" thickBot="1">
      <c r="B17" s="260">
        <v>15</v>
      </c>
      <c r="C17" s="655" t="s">
        <v>400</v>
      </c>
      <c r="D17" s="311">
        <v>1</v>
      </c>
      <c r="E17" s="655">
        <v>2</v>
      </c>
      <c r="F17" s="311">
        <f t="shared" si="2"/>
        <v>2</v>
      </c>
      <c r="G17" s="652">
        <v>250000000</v>
      </c>
      <c r="H17" s="406">
        <f t="shared" si="1"/>
        <v>7500</v>
      </c>
      <c r="K17" s="507">
        <f t="shared" si="0"/>
        <v>250</v>
      </c>
    </row>
    <row r="18" spans="2:11" s="408" customFormat="1">
      <c r="B18" s="311">
        <v>24</v>
      </c>
      <c r="C18" s="260"/>
      <c r="D18" s="311">
        <v>1</v>
      </c>
      <c r="E18" s="260"/>
      <c r="F18" s="311">
        <f t="shared" si="2"/>
        <v>0</v>
      </c>
      <c r="G18" s="406"/>
      <c r="H18" s="406">
        <f t="shared" ref="H18:H19" si="3">F18*G18/10^6*12</f>
        <v>0</v>
      </c>
      <c r="K18" s="507">
        <f t="shared" si="0"/>
        <v>0</v>
      </c>
    </row>
    <row r="19" spans="2:11" s="408" customFormat="1">
      <c r="B19" s="260">
        <v>25</v>
      </c>
      <c r="C19" s="260"/>
      <c r="D19" s="311">
        <v>1</v>
      </c>
      <c r="E19" s="260"/>
      <c r="F19" s="311">
        <f t="shared" si="2"/>
        <v>0</v>
      </c>
      <c r="G19" s="406"/>
      <c r="H19" s="406">
        <f t="shared" si="3"/>
        <v>0</v>
      </c>
      <c r="K19" s="507">
        <f t="shared" si="0"/>
        <v>0</v>
      </c>
    </row>
    <row r="20" spans="2:11">
      <c r="B20" s="742" t="s">
        <v>1</v>
      </c>
      <c r="C20" s="742"/>
      <c r="D20" s="185"/>
      <c r="E20" s="142">
        <f>SUM(E3:E19)</f>
        <v>26</v>
      </c>
      <c r="F20" s="230">
        <f>SUM(F3:F19)</f>
        <v>26</v>
      </c>
      <c r="G20" s="307">
        <f>SUM(G3:G19)</f>
        <v>6050000000</v>
      </c>
      <c r="H20" s="281">
        <f>SUM(H3:H19)</f>
        <v>135000</v>
      </c>
    </row>
    <row r="21" spans="2:11">
      <c r="B21" s="792" t="s">
        <v>401</v>
      </c>
      <c r="C21" s="793"/>
      <c r="D21" s="793"/>
      <c r="E21" s="793"/>
      <c r="F21" s="793"/>
      <c r="G21" s="794"/>
      <c r="H21" s="282">
        <f>H20*50%</f>
        <v>67500</v>
      </c>
    </row>
    <row r="22" spans="2:11">
      <c r="B22" s="795" t="s">
        <v>7</v>
      </c>
      <c r="C22" s="796"/>
      <c r="D22" s="796"/>
      <c r="E22" s="796"/>
      <c r="F22" s="796"/>
      <c r="G22" s="797"/>
      <c r="H22" s="73">
        <f>SUM(H20:H21)</f>
        <v>202500</v>
      </c>
    </row>
  </sheetData>
  <mergeCells count="4">
    <mergeCell ref="B1:H1"/>
    <mergeCell ref="B20:C20"/>
    <mergeCell ref="B21:G21"/>
    <mergeCell ref="B22:G22"/>
  </mergeCells>
  <phoneticPr fontId="4" type="noConversion"/>
  <pageMargins left="0.75" right="0.75" top="1" bottom="1" header="0.5" footer="0.5"/>
  <pageSetup paperSize="9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3">
    <tabColor theme="4" tint="-0.249977111117893"/>
  </sheetPr>
  <dimension ref="B1:I9"/>
  <sheetViews>
    <sheetView rightToLeft="1" view="pageBreakPreview" zoomScaleNormal="85" zoomScaleSheetLayoutView="100" workbookViewId="0">
      <selection activeCell="G14" sqref="G14"/>
    </sheetView>
  </sheetViews>
  <sheetFormatPr defaultColWidth="9.140625" defaultRowHeight="18.75"/>
  <cols>
    <col min="1" max="1" width="2.5703125" style="147" customWidth="1"/>
    <col min="2" max="2" width="4.85546875" style="147" bestFit="1" customWidth="1"/>
    <col min="3" max="3" width="12.5703125" style="147" bestFit="1" customWidth="1"/>
    <col min="4" max="4" width="10" style="147" bestFit="1" customWidth="1"/>
    <col min="5" max="5" width="11.42578125" style="147" bestFit="1" customWidth="1"/>
    <col min="6" max="6" width="13.85546875" style="58" bestFit="1" customWidth="1"/>
    <col min="7" max="7" width="22.85546875" style="147" bestFit="1" customWidth="1"/>
    <col min="8" max="8" width="11.85546875" style="147" bestFit="1" customWidth="1"/>
    <col min="9" max="9" width="11" style="147" bestFit="1" customWidth="1"/>
    <col min="10" max="10" width="14.28515625" style="147" bestFit="1" customWidth="1"/>
    <col min="11" max="11" width="1.5703125" style="147" customWidth="1"/>
    <col min="12" max="16384" width="9.140625" style="147"/>
  </cols>
  <sheetData>
    <row r="1" spans="2:9">
      <c r="B1" s="742" t="s">
        <v>41</v>
      </c>
      <c r="C1" s="742"/>
      <c r="D1" s="742"/>
      <c r="E1" s="742"/>
      <c r="F1" s="742"/>
      <c r="G1" s="742"/>
    </row>
    <row r="2" spans="2:9" ht="38.25" thickBot="1">
      <c r="B2" s="143" t="s">
        <v>0</v>
      </c>
      <c r="C2" s="143" t="s">
        <v>3</v>
      </c>
      <c r="D2" s="143" t="s">
        <v>6</v>
      </c>
      <c r="E2" s="143" t="s">
        <v>194</v>
      </c>
      <c r="F2" s="144" t="s">
        <v>235</v>
      </c>
      <c r="G2" s="143" t="s">
        <v>234</v>
      </c>
    </row>
    <row r="3" spans="2:9" ht="20.25" thickBot="1">
      <c r="B3" s="141">
        <v>1</v>
      </c>
      <c r="C3" s="141" t="s">
        <v>202</v>
      </c>
      <c r="D3" s="141" t="s">
        <v>212</v>
      </c>
      <c r="E3" s="689">
        <v>20000</v>
      </c>
      <c r="F3" s="694">
        <v>45000</v>
      </c>
      <c r="G3" s="406">
        <v>900</v>
      </c>
      <c r="H3" s="63"/>
    </row>
    <row r="4" spans="2:9" ht="20.25" thickBot="1">
      <c r="B4" s="141">
        <v>2</v>
      </c>
      <c r="C4" s="141" t="s">
        <v>42</v>
      </c>
      <c r="D4" s="141" t="s">
        <v>142</v>
      </c>
      <c r="E4" s="690">
        <v>200000</v>
      </c>
      <c r="F4" s="692">
        <v>7000</v>
      </c>
      <c r="G4" s="406">
        <v>1400</v>
      </c>
      <c r="H4" s="63"/>
    </row>
    <row r="5" spans="2:9" s="471" customFormat="1" ht="20.25" thickBot="1">
      <c r="B5" s="311">
        <v>3</v>
      </c>
      <c r="C5" s="311" t="s">
        <v>203</v>
      </c>
      <c r="D5" s="311" t="s">
        <v>212</v>
      </c>
      <c r="E5" s="691">
        <v>80000</v>
      </c>
      <c r="F5" s="691">
        <v>11500</v>
      </c>
      <c r="G5" s="406">
        <v>920</v>
      </c>
      <c r="H5" s="63"/>
    </row>
    <row r="6" spans="2:9" ht="20.25" thickBot="1">
      <c r="B6" s="148" t="s">
        <v>143</v>
      </c>
      <c r="C6" s="146" t="s">
        <v>396</v>
      </c>
      <c r="D6" s="260" t="s">
        <v>213</v>
      </c>
      <c r="E6" s="692">
        <v>5000</v>
      </c>
      <c r="F6" s="692">
        <v>3000</v>
      </c>
      <c r="G6" s="77">
        <v>15</v>
      </c>
      <c r="H6" s="63"/>
    </row>
    <row r="7" spans="2:9" ht="20.25" thickBot="1">
      <c r="B7" s="146">
        <v>4</v>
      </c>
      <c r="C7" s="146" t="s">
        <v>297</v>
      </c>
      <c r="D7" s="146" t="s">
        <v>213</v>
      </c>
      <c r="E7" s="691">
        <v>4500</v>
      </c>
      <c r="F7" s="691">
        <v>30000</v>
      </c>
      <c r="G7" s="77">
        <v>135</v>
      </c>
      <c r="H7" s="63"/>
    </row>
    <row r="8" spans="2:9" ht="20.25" thickBot="1">
      <c r="B8" s="141">
        <v>5</v>
      </c>
      <c r="C8" s="141" t="s">
        <v>22</v>
      </c>
      <c r="D8" s="141" t="s">
        <v>241</v>
      </c>
      <c r="E8" s="693">
        <v>12</v>
      </c>
      <c r="F8" s="692">
        <v>200000000</v>
      </c>
      <c r="G8" s="77">
        <v>2400</v>
      </c>
      <c r="H8" s="63"/>
      <c r="I8" s="147" t="s">
        <v>160</v>
      </c>
    </row>
    <row r="9" spans="2:9">
      <c r="B9" s="742" t="s">
        <v>193</v>
      </c>
      <c r="C9" s="742"/>
      <c r="D9" s="742"/>
      <c r="E9" s="742"/>
      <c r="F9" s="742"/>
      <c r="G9" s="73">
        <f>SUM(G3:G8)</f>
        <v>5770</v>
      </c>
    </row>
  </sheetData>
  <mergeCells count="2">
    <mergeCell ref="B1:G1"/>
    <mergeCell ref="B9:F9"/>
  </mergeCells>
  <phoneticPr fontId="4" type="noConversion"/>
  <pageMargins left="0.75" right="0.75" top="1" bottom="1" header="0.5" footer="0.5"/>
  <pageSetup paperSize="9" scale="48" orientation="portrait" r:id="rId1"/>
  <headerFooter alignWithMargins="0"/>
  <ignoredErrors>
    <ignoredError sqref="B6" numberStoredAsText="1"/>
  </ignoredErrors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tabColor theme="4" tint="-0.249977111117893"/>
  </sheetPr>
  <dimension ref="A1:F9"/>
  <sheetViews>
    <sheetView rightToLeft="1" view="pageBreakPreview" zoomScale="115" zoomScaleNormal="120" zoomScaleSheetLayoutView="115" workbookViewId="0">
      <selection activeCell="F8" sqref="F8"/>
    </sheetView>
  </sheetViews>
  <sheetFormatPr defaultColWidth="9.140625" defaultRowHeight="18.75"/>
  <cols>
    <col min="1" max="1" width="2.7109375" style="147" customWidth="1"/>
    <col min="2" max="2" width="5.28515625" style="7" bestFit="1" customWidth="1"/>
    <col min="3" max="3" width="23.5703125" style="147" bestFit="1" customWidth="1"/>
    <col min="4" max="4" width="17" style="7" bestFit="1" customWidth="1"/>
    <col min="5" max="5" width="18.42578125" style="57" bestFit="1" customWidth="1"/>
    <col min="6" max="6" width="18.5703125" style="147" bestFit="1" customWidth="1"/>
    <col min="7" max="7" width="2.7109375" style="7" customWidth="1"/>
    <col min="8" max="16384" width="9.140625" style="7"/>
  </cols>
  <sheetData>
    <row r="1" spans="2:6">
      <c r="B1" s="742" t="s">
        <v>5</v>
      </c>
      <c r="C1" s="742"/>
      <c r="D1" s="742"/>
      <c r="E1" s="742"/>
      <c r="F1" s="742"/>
    </row>
    <row r="2" spans="2:6">
      <c r="B2" s="74" t="s">
        <v>0</v>
      </c>
      <c r="C2" s="142" t="s">
        <v>3</v>
      </c>
      <c r="D2" s="74" t="s">
        <v>43</v>
      </c>
      <c r="E2" s="80" t="s">
        <v>44</v>
      </c>
      <c r="F2" s="142" t="s">
        <v>166</v>
      </c>
    </row>
    <row r="3" spans="2:6">
      <c r="B3" s="71">
        <v>1</v>
      </c>
      <c r="C3" s="141" t="s">
        <v>45</v>
      </c>
      <c r="D3" s="69">
        <f>'سرمایه گذاری'!B6+'سرمایه گذاری'!B7</f>
        <v>30120</v>
      </c>
      <c r="E3" s="70">
        <v>0.02</v>
      </c>
      <c r="F3" s="108">
        <f>E3*D3</f>
        <v>602.4</v>
      </c>
    </row>
    <row r="4" spans="2:6">
      <c r="B4" s="71">
        <v>2</v>
      </c>
      <c r="C4" s="141" t="s">
        <v>46</v>
      </c>
      <c r="D4" s="69">
        <f>'سرمایه گذاری'!B8</f>
        <v>114365</v>
      </c>
      <c r="E4" s="70">
        <v>0.1</v>
      </c>
      <c r="F4" s="312">
        <f t="shared" ref="F4:F7" si="0">E4*D4</f>
        <v>11436.5</v>
      </c>
    </row>
    <row r="5" spans="2:6" s="471" customFormat="1">
      <c r="B5" s="311">
        <v>3</v>
      </c>
      <c r="C5" s="311" t="s">
        <v>385</v>
      </c>
      <c r="D5" s="406">
        <f>'سرمایه گذاری'!C10</f>
        <v>484380</v>
      </c>
      <c r="E5" s="70">
        <v>0.1</v>
      </c>
      <c r="F5" s="406">
        <f t="shared" si="0"/>
        <v>48438</v>
      </c>
    </row>
    <row r="6" spans="2:6">
      <c r="B6" s="311">
        <v>4</v>
      </c>
      <c r="C6" s="141" t="s">
        <v>12</v>
      </c>
      <c r="D6" s="69">
        <f>'سرمایه گذاری'!B9</f>
        <v>19700</v>
      </c>
      <c r="E6" s="70">
        <v>0.2</v>
      </c>
      <c r="F6" s="312">
        <f t="shared" si="0"/>
        <v>3940</v>
      </c>
    </row>
    <row r="7" spans="2:6">
      <c r="B7" s="311">
        <v>5</v>
      </c>
      <c r="C7" s="141" t="s">
        <v>47</v>
      </c>
      <c r="D7" s="69">
        <f>'سرمایه گذاری'!B11</f>
        <v>8540</v>
      </c>
      <c r="E7" s="70">
        <v>0.1</v>
      </c>
      <c r="F7" s="312">
        <f t="shared" si="0"/>
        <v>854</v>
      </c>
    </row>
    <row r="8" spans="2:6">
      <c r="B8" s="742" t="s">
        <v>140</v>
      </c>
      <c r="C8" s="742"/>
      <c r="D8" s="73">
        <f>SUM(D3:D7)</f>
        <v>657105</v>
      </c>
      <c r="E8" s="80"/>
      <c r="F8" s="73">
        <f>SUM(F3:F7)</f>
        <v>65270.9</v>
      </c>
    </row>
    <row r="9" spans="2:6" ht="7.5" customHeight="1"/>
  </sheetData>
  <mergeCells count="2">
    <mergeCell ref="B1:F1"/>
    <mergeCell ref="B8:C8"/>
  </mergeCells>
  <phoneticPr fontId="4" type="noConversion"/>
  <pageMargins left="0.75" right="0.75" top="1" bottom="1" header="0.5" footer="0.5"/>
  <pageSetup paperSize="9" scale="87"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249977111117893"/>
  </sheetPr>
  <dimension ref="A1:I6"/>
  <sheetViews>
    <sheetView rightToLeft="1" view="pageBreakPreview" zoomScale="145" zoomScaleNormal="90" zoomScaleSheetLayoutView="145" workbookViewId="0">
      <selection activeCell="E4" sqref="E4"/>
    </sheetView>
  </sheetViews>
  <sheetFormatPr defaultColWidth="9.140625" defaultRowHeight="22.5"/>
  <cols>
    <col min="1" max="1" width="27.7109375" style="310" customWidth="1"/>
    <col min="2" max="2" width="9.85546875" style="310" bestFit="1" customWidth="1"/>
    <col min="3" max="3" width="11.5703125" style="310" bestFit="1" customWidth="1"/>
    <col min="4" max="5" width="11" style="310" bestFit="1" customWidth="1"/>
    <col min="6" max="6" width="10.85546875" style="310" customWidth="1"/>
    <col min="7" max="8" width="9.140625" style="310"/>
    <col min="9" max="9" width="17.85546875" style="310" bestFit="1" customWidth="1"/>
    <col min="10" max="16384" width="9.140625" style="310"/>
  </cols>
  <sheetData>
    <row r="1" spans="1:9">
      <c r="A1" s="752" t="s">
        <v>136</v>
      </c>
      <c r="B1" s="752"/>
      <c r="C1" s="752"/>
      <c r="D1" s="752"/>
      <c r="E1" s="752"/>
    </row>
    <row r="2" spans="1:9" ht="46.5" customHeight="1">
      <c r="A2" s="615" t="s">
        <v>3</v>
      </c>
      <c r="B2" s="614" t="s">
        <v>739</v>
      </c>
      <c r="C2" s="614" t="s">
        <v>740</v>
      </c>
      <c r="D2" s="259" t="s">
        <v>225</v>
      </c>
      <c r="E2" s="259" t="s">
        <v>788</v>
      </c>
    </row>
    <row r="3" spans="1:9">
      <c r="A3" s="98" t="s">
        <v>738</v>
      </c>
      <c r="B3" s="252">
        <v>500</v>
      </c>
      <c r="C3" s="97">
        <v>200</v>
      </c>
      <c r="D3" s="97">
        <v>2400</v>
      </c>
      <c r="E3" s="97">
        <v>2400</v>
      </c>
    </row>
    <row r="4" spans="1:9">
      <c r="A4" s="499"/>
      <c r="B4" s="500"/>
      <c r="C4" s="500"/>
      <c r="D4" s="500">
        <f>E4</f>
        <v>0</v>
      </c>
      <c r="E4" s="500">
        <f>B4*C4/10^6</f>
        <v>0</v>
      </c>
    </row>
    <row r="5" spans="1:9">
      <c r="A5" s="98"/>
      <c r="D5" s="97">
        <f>E5</f>
        <v>0</v>
      </c>
      <c r="E5" s="500">
        <f>B5*C5/10^6</f>
        <v>0</v>
      </c>
    </row>
    <row r="6" spans="1:9">
      <c r="A6" s="613" t="s">
        <v>54</v>
      </c>
      <c r="B6" s="489">
        <f>SUM(B3:B4)</f>
        <v>500</v>
      </c>
      <c r="C6" s="489" t="s">
        <v>138</v>
      </c>
      <c r="D6" s="489">
        <f>SUM(D3:D5)</f>
        <v>2400</v>
      </c>
      <c r="E6" s="489">
        <f>SUM(E3:E5)</f>
        <v>2400</v>
      </c>
      <c r="I6" s="56"/>
    </row>
  </sheetData>
  <mergeCells count="1">
    <mergeCell ref="A1:E1"/>
  </mergeCells>
  <pageMargins left="0.75" right="0.75" top="1" bottom="1" header="0.5" footer="0.5"/>
  <pageSetup paperSize="9" scale="67"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249977111117893"/>
  </sheetPr>
  <dimension ref="B1:S28"/>
  <sheetViews>
    <sheetView rightToLeft="1" topLeftCell="A10" zoomScale="70" zoomScaleNormal="70" zoomScaleSheetLayoutView="85" workbookViewId="0">
      <selection activeCell="F3" sqref="F3"/>
    </sheetView>
  </sheetViews>
  <sheetFormatPr defaultColWidth="39.140625" defaultRowHeight="22.5"/>
  <cols>
    <col min="1" max="1" width="12.140625" style="310" customWidth="1"/>
    <col min="2" max="2" width="5" style="310" customWidth="1"/>
    <col min="3" max="3" width="33.85546875" style="310" customWidth="1"/>
    <col min="4" max="15" width="19.42578125" style="310" customWidth="1"/>
    <col min="16" max="16" width="19" style="310" bestFit="1" customWidth="1"/>
    <col min="17" max="17" width="14.85546875" style="310" customWidth="1"/>
    <col min="18" max="18" width="13" style="310" customWidth="1"/>
    <col min="19" max="16384" width="39.140625" style="310"/>
  </cols>
  <sheetData>
    <row r="1" spans="2:19" ht="59.25">
      <c r="D1" s="799" t="s">
        <v>707</v>
      </c>
      <c r="E1" s="799"/>
      <c r="F1" s="798" t="s">
        <v>706</v>
      </c>
      <c r="G1" s="798"/>
      <c r="H1" s="798"/>
      <c r="I1" s="798"/>
      <c r="J1" s="798"/>
      <c r="K1" s="798"/>
      <c r="L1" s="798"/>
      <c r="M1" s="798"/>
      <c r="N1" s="798"/>
      <c r="O1" s="798"/>
    </row>
    <row r="2" spans="2:19" s="8" customFormat="1">
      <c r="B2" s="254" t="s">
        <v>215</v>
      </c>
      <c r="C2" s="254" t="s">
        <v>3</v>
      </c>
      <c r="D2" s="635">
        <v>1400</v>
      </c>
      <c r="E2" s="635">
        <v>1401</v>
      </c>
      <c r="F2" s="460">
        <v>1402</v>
      </c>
      <c r="G2" s="460">
        <v>1403</v>
      </c>
      <c r="H2" s="460">
        <v>1404</v>
      </c>
      <c r="I2" s="460">
        <v>1405</v>
      </c>
      <c r="J2" s="460">
        <v>1406</v>
      </c>
      <c r="K2" s="460">
        <v>1407</v>
      </c>
      <c r="L2" s="460">
        <v>1408</v>
      </c>
      <c r="M2" s="460">
        <v>1409</v>
      </c>
      <c r="N2" s="460">
        <v>1410</v>
      </c>
      <c r="O2" s="460">
        <v>1411</v>
      </c>
      <c r="P2" s="488"/>
      <c r="Q2" s="618"/>
      <c r="R2" s="488"/>
      <c r="S2" s="488"/>
    </row>
    <row r="3" spans="2:19">
      <c r="B3" s="485">
        <v>1</v>
      </c>
      <c r="C3" s="310" t="s">
        <v>695</v>
      </c>
      <c r="D3" s="491"/>
      <c r="E3" s="491">
        <v>0</v>
      </c>
      <c r="F3" s="491">
        <v>0</v>
      </c>
      <c r="G3" s="491">
        <v>0</v>
      </c>
      <c r="H3" s="491">
        <v>0</v>
      </c>
      <c r="I3" s="491">
        <v>0</v>
      </c>
      <c r="J3" s="491">
        <v>0</v>
      </c>
      <c r="K3" s="491">
        <v>0</v>
      </c>
      <c r="L3" s="491"/>
      <c r="M3" s="491"/>
      <c r="N3" s="491"/>
      <c r="O3" s="491"/>
      <c r="P3" s="488"/>
      <c r="Q3" s="57"/>
      <c r="R3" s="488"/>
      <c r="S3" s="488"/>
    </row>
    <row r="4" spans="2:19">
      <c r="B4" s="485">
        <v>2</v>
      </c>
      <c r="C4" s="310" t="s">
        <v>696</v>
      </c>
      <c r="D4" s="491"/>
      <c r="E4" s="491">
        <f>E13</f>
        <v>0</v>
      </c>
      <c r="F4" s="491"/>
      <c r="G4" s="491">
        <f>$J$13</f>
        <v>0</v>
      </c>
      <c r="H4" s="491">
        <f t="shared" ref="H4:J4" si="0">$J$13</f>
        <v>0</v>
      </c>
      <c r="I4" s="491">
        <f t="shared" si="0"/>
        <v>0</v>
      </c>
      <c r="J4" s="491">
        <f t="shared" si="0"/>
        <v>0</v>
      </c>
      <c r="K4" s="491"/>
      <c r="L4" s="491"/>
      <c r="M4" s="491"/>
      <c r="N4" s="491"/>
      <c r="O4" s="491"/>
      <c r="P4" s="488"/>
      <c r="Q4" s="57"/>
      <c r="R4" s="488"/>
      <c r="S4" s="488"/>
    </row>
    <row r="5" spans="2:19">
      <c r="B5" s="485">
        <v>3</v>
      </c>
      <c r="D5" s="491"/>
      <c r="E5" s="491"/>
      <c r="F5" s="491"/>
      <c r="G5" s="491"/>
      <c r="H5" s="491"/>
      <c r="I5" s="491"/>
      <c r="J5" s="491"/>
      <c r="K5" s="491"/>
      <c r="L5" s="491"/>
      <c r="M5" s="491"/>
      <c r="N5" s="491"/>
      <c r="O5" s="491"/>
      <c r="P5" s="488"/>
      <c r="Q5" s="57"/>
      <c r="R5" s="488"/>
      <c r="S5" s="488"/>
    </row>
    <row r="6" spans="2:19">
      <c r="C6" s="461" t="s">
        <v>54</v>
      </c>
      <c r="D6" s="634"/>
      <c r="E6" s="634">
        <f>SUM(E3:E5)</f>
        <v>0</v>
      </c>
      <c r="F6" s="541">
        <f>SUM(F3:F5)</f>
        <v>0</v>
      </c>
      <c r="G6" s="541">
        <f t="shared" ref="G6:O6" si="1">SUM(G3:G5)</f>
        <v>0</v>
      </c>
      <c r="H6" s="541">
        <f t="shared" si="1"/>
        <v>0</v>
      </c>
      <c r="I6" s="541">
        <f t="shared" si="1"/>
        <v>0</v>
      </c>
      <c r="J6" s="541">
        <f t="shared" si="1"/>
        <v>0</v>
      </c>
      <c r="K6" s="541">
        <f t="shared" si="1"/>
        <v>0</v>
      </c>
      <c r="L6" s="541">
        <f t="shared" si="1"/>
        <v>0</v>
      </c>
      <c r="M6" s="541">
        <f t="shared" si="1"/>
        <v>0</v>
      </c>
      <c r="N6" s="541">
        <f t="shared" si="1"/>
        <v>0</v>
      </c>
      <c r="O6" s="541">
        <f t="shared" si="1"/>
        <v>0</v>
      </c>
      <c r="P6" s="488"/>
      <c r="Q6" s="488"/>
      <c r="R6" s="488"/>
      <c r="S6" s="488"/>
    </row>
    <row r="7" spans="2:19">
      <c r="B7" s="488"/>
      <c r="C7" s="488"/>
      <c r="D7" s="488"/>
      <c r="E7" s="488"/>
      <c r="F7" s="488"/>
      <c r="G7" s="488"/>
      <c r="H7" s="488"/>
      <c r="I7" s="488"/>
      <c r="J7" s="488"/>
      <c r="K7" s="488"/>
      <c r="L7" s="488"/>
      <c r="M7" s="488"/>
      <c r="N7" s="488"/>
      <c r="O7" s="488"/>
    </row>
    <row r="8" spans="2:19">
      <c r="B8" s="258"/>
      <c r="C8" s="263"/>
      <c r="D8" s="488"/>
      <c r="E8" s="488"/>
      <c r="F8" s="488"/>
      <c r="G8" s="488"/>
      <c r="H8" s="488"/>
      <c r="I8" s="488"/>
      <c r="J8" s="488"/>
      <c r="K8" s="488"/>
      <c r="L8" s="488"/>
      <c r="M8" s="488"/>
      <c r="N8" s="488"/>
      <c r="O8" s="488"/>
    </row>
    <row r="11" spans="2:19" ht="45">
      <c r="B11" s="254" t="s">
        <v>215</v>
      </c>
      <c r="C11" s="254" t="s">
        <v>3</v>
      </c>
      <c r="D11" s="254" t="s">
        <v>697</v>
      </c>
      <c r="E11" s="460" t="s">
        <v>702</v>
      </c>
      <c r="F11" s="460" t="s">
        <v>703</v>
      </c>
      <c r="G11" s="460" t="s">
        <v>704</v>
      </c>
      <c r="H11" s="460" t="s">
        <v>698</v>
      </c>
      <c r="I11" s="460" t="s">
        <v>701</v>
      </c>
      <c r="J11" s="460" t="s">
        <v>700</v>
      </c>
    </row>
    <row r="12" spans="2:19">
      <c r="B12" s="310">
        <v>1</v>
      </c>
      <c r="C12" s="310" t="s">
        <v>695</v>
      </c>
      <c r="D12" s="310" t="s">
        <v>138</v>
      </c>
      <c r="E12" s="56">
        <v>200000</v>
      </c>
      <c r="F12" s="310">
        <v>36</v>
      </c>
      <c r="G12" s="310" t="s">
        <v>699</v>
      </c>
      <c r="H12" s="632">
        <v>0.24</v>
      </c>
      <c r="I12" s="56">
        <v>0</v>
      </c>
      <c r="J12" s="56">
        <f>I12*12</f>
        <v>0</v>
      </c>
    </row>
    <row r="13" spans="2:19">
      <c r="B13" s="619">
        <v>2</v>
      </c>
      <c r="C13" s="619" t="s">
        <v>696</v>
      </c>
      <c r="D13" s="619" t="s">
        <v>705</v>
      </c>
      <c r="E13" s="631"/>
      <c r="F13" s="619"/>
      <c r="G13" s="619" t="s">
        <v>699</v>
      </c>
      <c r="H13" s="633">
        <v>0.11</v>
      </c>
      <c r="I13" s="631"/>
      <c r="J13" s="631">
        <f>I13*12</f>
        <v>0</v>
      </c>
    </row>
    <row r="14" spans="2:19">
      <c r="B14" s="310">
        <v>3</v>
      </c>
      <c r="E14" s="56"/>
      <c r="H14" s="632"/>
      <c r="I14" s="56"/>
      <c r="J14" s="56">
        <f t="shared" ref="J14:J19" si="2">I14*12</f>
        <v>0</v>
      </c>
    </row>
    <row r="15" spans="2:19">
      <c r="B15" s="619">
        <v>4</v>
      </c>
      <c r="C15" s="619"/>
      <c r="D15" s="619"/>
      <c r="E15" s="631"/>
      <c r="F15" s="619"/>
      <c r="G15" s="619"/>
      <c r="H15" s="633"/>
      <c r="I15" s="631"/>
      <c r="J15" s="631">
        <f t="shared" si="2"/>
        <v>0</v>
      </c>
    </row>
    <row r="16" spans="2:19">
      <c r="B16" s="310">
        <v>5</v>
      </c>
      <c r="E16" s="56"/>
      <c r="H16" s="632"/>
      <c r="I16" s="56"/>
      <c r="J16" s="56">
        <f t="shared" si="2"/>
        <v>0</v>
      </c>
    </row>
    <row r="17" spans="2:11">
      <c r="B17" s="619">
        <v>6</v>
      </c>
      <c r="C17" s="619"/>
      <c r="D17" s="619"/>
      <c r="E17" s="631"/>
      <c r="F17" s="619"/>
      <c r="G17" s="619"/>
      <c r="H17" s="633"/>
      <c r="I17" s="631"/>
      <c r="J17" s="631">
        <f t="shared" si="2"/>
        <v>0</v>
      </c>
    </row>
    <row r="18" spans="2:11">
      <c r="B18" s="310">
        <v>7</v>
      </c>
      <c r="E18" s="56"/>
      <c r="H18" s="632"/>
      <c r="I18" s="56"/>
      <c r="J18" s="56">
        <f t="shared" si="2"/>
        <v>0</v>
      </c>
    </row>
    <row r="19" spans="2:11">
      <c r="B19" s="619">
        <v>8</v>
      </c>
      <c r="C19" s="619"/>
      <c r="D19" s="619"/>
      <c r="E19" s="631"/>
      <c r="F19" s="619"/>
      <c r="G19" s="619"/>
      <c r="H19" s="633"/>
      <c r="I19" s="631"/>
      <c r="J19" s="631">
        <f t="shared" si="2"/>
        <v>0</v>
      </c>
    </row>
    <row r="21" spans="2:11">
      <c r="F21" s="491">
        <v>10153</v>
      </c>
      <c r="G21" s="491">
        <v>116499</v>
      </c>
      <c r="H21" s="491">
        <v>116499</v>
      </c>
      <c r="I21" s="491">
        <v>116499</v>
      </c>
      <c r="J21" s="491">
        <v>116499</v>
      </c>
      <c r="K21" s="491">
        <v>58249</v>
      </c>
    </row>
    <row r="23" spans="2:11">
      <c r="G23" s="491">
        <v>10153</v>
      </c>
    </row>
    <row r="24" spans="2:11">
      <c r="G24" s="491">
        <v>116499</v>
      </c>
    </row>
    <row r="25" spans="2:11">
      <c r="G25" s="491">
        <v>116499</v>
      </c>
    </row>
    <row r="26" spans="2:11">
      <c r="G26" s="491">
        <v>116499</v>
      </c>
    </row>
    <row r="27" spans="2:11">
      <c r="G27" s="491">
        <v>116499</v>
      </c>
    </row>
    <row r="28" spans="2:11">
      <c r="G28" s="491">
        <v>58249</v>
      </c>
    </row>
  </sheetData>
  <mergeCells count="2">
    <mergeCell ref="F1:O1"/>
    <mergeCell ref="D1:E1"/>
  </mergeCells>
  <pageMargins left="0.75" right="0.75" top="1" bottom="1" header="0.5" footer="0.5"/>
  <pageSetup paperSize="9" scale="40"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tabColor theme="4" tint="-0.249977111117893"/>
  </sheetPr>
  <dimension ref="A1:S24"/>
  <sheetViews>
    <sheetView rightToLeft="1" topLeftCell="B7" zoomScale="120" zoomScaleNormal="120" zoomScaleSheetLayoutView="100" workbookViewId="0">
      <selection activeCell="G11" sqref="G11"/>
    </sheetView>
  </sheetViews>
  <sheetFormatPr defaultColWidth="9.140625" defaultRowHeight="18.75"/>
  <cols>
    <col min="1" max="1" width="2.7109375" style="147" customWidth="1"/>
    <col min="2" max="2" width="5.28515625" style="7" bestFit="1" customWidth="1"/>
    <col min="3" max="3" width="23.140625" style="147" bestFit="1" customWidth="1"/>
    <col min="4" max="4" width="16.5703125" style="7" bestFit="1" customWidth="1"/>
    <col min="5" max="5" width="12.85546875" style="57" bestFit="1" customWidth="1"/>
    <col min="6" max="6" width="9.85546875" style="7" bestFit="1" customWidth="1"/>
    <col min="7" max="7" width="15.5703125" style="147" customWidth="1"/>
    <col min="8" max="8" width="10.140625" style="7" customWidth="1"/>
    <col min="9" max="16384" width="9.140625" style="7"/>
  </cols>
  <sheetData>
    <row r="1" spans="2:19">
      <c r="B1" s="742" t="s">
        <v>48</v>
      </c>
      <c r="C1" s="742"/>
      <c r="D1" s="742"/>
      <c r="E1" s="742"/>
      <c r="F1" s="742"/>
      <c r="G1" s="742"/>
    </row>
    <row r="2" spans="2:19">
      <c r="B2" s="74" t="s">
        <v>0</v>
      </c>
      <c r="C2" s="142" t="s">
        <v>3</v>
      </c>
      <c r="D2" s="74" t="s">
        <v>43</v>
      </c>
      <c r="E2" s="80" t="s">
        <v>49</v>
      </c>
      <c r="F2" s="74" t="s">
        <v>50</v>
      </c>
      <c r="G2" s="142" t="s">
        <v>48</v>
      </c>
    </row>
    <row r="3" spans="2:19">
      <c r="B3" s="71">
        <v>1</v>
      </c>
      <c r="C3" s="141" t="s">
        <v>45</v>
      </c>
      <c r="D3" s="69">
        <f>'تعمیر نگهداری'!D3</f>
        <v>30120</v>
      </c>
      <c r="E3" s="70">
        <v>7.0000000000000007E-2</v>
      </c>
      <c r="F3" s="81">
        <v>0.1</v>
      </c>
      <c r="G3" s="108">
        <f>(D3-D3*F3)*E3</f>
        <v>1897.5600000000002</v>
      </c>
    </row>
    <row r="4" spans="2:19">
      <c r="B4" s="71">
        <v>2</v>
      </c>
      <c r="C4" s="141" t="s">
        <v>46</v>
      </c>
      <c r="D4" s="69">
        <f>'تعمیر نگهداری'!D4</f>
        <v>114365</v>
      </c>
      <c r="E4" s="70">
        <v>0.1</v>
      </c>
      <c r="F4" s="81">
        <v>0.1</v>
      </c>
      <c r="G4" s="108">
        <f t="shared" ref="G4:G10" si="0">(D4-D4*F4)*E4</f>
        <v>10292.85</v>
      </c>
    </row>
    <row r="5" spans="2:19" s="471" customFormat="1">
      <c r="B5" s="311">
        <v>3</v>
      </c>
      <c r="C5" s="311" t="s">
        <v>395</v>
      </c>
      <c r="D5" s="406">
        <f>'سرمایه گذاری'!C10</f>
        <v>484380</v>
      </c>
      <c r="E5" s="70">
        <v>0.1</v>
      </c>
      <c r="F5" s="81">
        <v>0.1</v>
      </c>
      <c r="G5" s="406">
        <f t="shared" ref="G5" si="1">(D5-D5*F5)*E5</f>
        <v>43594.200000000004</v>
      </c>
    </row>
    <row r="6" spans="2:19">
      <c r="B6" s="311">
        <v>4</v>
      </c>
      <c r="C6" s="141" t="s">
        <v>12</v>
      </c>
      <c r="D6" s="69">
        <f>'تعمیر نگهداری'!D6</f>
        <v>19700</v>
      </c>
      <c r="E6" s="70">
        <v>0.25</v>
      </c>
      <c r="F6" s="81">
        <v>0.1</v>
      </c>
      <c r="G6" s="108">
        <f t="shared" si="0"/>
        <v>4432.5</v>
      </c>
    </row>
    <row r="7" spans="2:19">
      <c r="B7" s="311">
        <v>5</v>
      </c>
      <c r="C7" s="141" t="s">
        <v>47</v>
      </c>
      <c r="D7" s="69">
        <f>'تعمیر نگهداری'!D7</f>
        <v>8540</v>
      </c>
      <c r="E7" s="70">
        <v>0.2</v>
      </c>
      <c r="F7" s="81">
        <v>0.1</v>
      </c>
      <c r="G7" s="108">
        <f t="shared" si="0"/>
        <v>1537.2</v>
      </c>
    </row>
    <row r="8" spans="2:19" s="616" customFormat="1">
      <c r="B8" s="311">
        <v>6</v>
      </c>
      <c r="C8" s="311" t="s">
        <v>439</v>
      </c>
      <c r="D8" s="406">
        <v>0</v>
      </c>
      <c r="E8" s="70">
        <v>0.2</v>
      </c>
      <c r="F8" s="81">
        <v>0</v>
      </c>
      <c r="G8" s="406">
        <f t="shared" si="0"/>
        <v>0</v>
      </c>
    </row>
    <row r="9" spans="2:19" s="616" customFormat="1">
      <c r="B9" s="313">
        <v>7</v>
      </c>
      <c r="C9" s="311" t="s">
        <v>690</v>
      </c>
      <c r="D9" s="406">
        <f>'دارایی زیستی مولد'!G11</f>
        <v>0</v>
      </c>
      <c r="E9" s="70">
        <v>0.1</v>
      </c>
      <c r="F9" s="81">
        <v>0</v>
      </c>
      <c r="G9" s="406">
        <f t="shared" si="0"/>
        <v>0</v>
      </c>
    </row>
    <row r="10" spans="2:19" s="616" customFormat="1">
      <c r="B10" s="313">
        <v>8</v>
      </c>
      <c r="C10" s="311" t="s">
        <v>693</v>
      </c>
      <c r="D10" s="406">
        <f>'سرمایه گذاری'!C13</f>
        <v>45997.350000000006</v>
      </c>
      <c r="E10" s="70">
        <v>0.1</v>
      </c>
      <c r="F10" s="81">
        <v>0</v>
      </c>
      <c r="G10" s="406">
        <f t="shared" si="0"/>
        <v>4599.7350000000006</v>
      </c>
    </row>
    <row r="11" spans="2:19">
      <c r="B11" s="742" t="s">
        <v>1</v>
      </c>
      <c r="C11" s="742"/>
      <c r="D11" s="73">
        <f>SUM(D3:D7)</f>
        <v>657105</v>
      </c>
      <c r="E11" s="82"/>
      <c r="F11" s="73"/>
      <c r="G11" s="73">
        <f>SUM(G3:G10)</f>
        <v>66354.044999999998</v>
      </c>
    </row>
    <row r="12" spans="2:19" ht="7.5" customHeight="1"/>
    <row r="15" spans="2:19">
      <c r="C15" s="552" t="s">
        <v>368</v>
      </c>
      <c r="D15" s="613">
        <v>1401</v>
      </c>
      <c r="E15" s="552">
        <v>1402</v>
      </c>
      <c r="F15" s="552">
        <v>1403</v>
      </c>
      <c r="G15" s="552">
        <v>1404</v>
      </c>
      <c r="H15" s="552">
        <v>1405</v>
      </c>
      <c r="I15" s="552">
        <v>1406</v>
      </c>
      <c r="J15" s="552">
        <v>1407</v>
      </c>
      <c r="K15" s="552">
        <v>1408</v>
      </c>
      <c r="L15" s="552">
        <v>1409</v>
      </c>
      <c r="M15" s="552">
        <v>1410</v>
      </c>
      <c r="N15" s="552">
        <v>1411</v>
      </c>
      <c r="O15" s="554"/>
      <c r="P15" s="554"/>
      <c r="Q15" s="554"/>
      <c r="R15" s="554"/>
      <c r="S15" s="554"/>
    </row>
    <row r="16" spans="2:19">
      <c r="C16" s="311" t="s">
        <v>45</v>
      </c>
      <c r="D16" s="554">
        <f>$G$3</f>
        <v>1897.5600000000002</v>
      </c>
      <c r="E16" s="554">
        <f t="shared" ref="E16:N16" si="2">$G$3</f>
        <v>1897.5600000000002</v>
      </c>
      <c r="F16" s="554">
        <f t="shared" si="2"/>
        <v>1897.5600000000002</v>
      </c>
      <c r="G16" s="554">
        <f t="shared" si="2"/>
        <v>1897.5600000000002</v>
      </c>
      <c r="H16" s="554">
        <f t="shared" si="2"/>
        <v>1897.5600000000002</v>
      </c>
      <c r="I16" s="554">
        <f t="shared" si="2"/>
        <v>1897.5600000000002</v>
      </c>
      <c r="J16" s="554">
        <f t="shared" si="2"/>
        <v>1897.5600000000002</v>
      </c>
      <c r="K16" s="554">
        <f t="shared" si="2"/>
        <v>1897.5600000000002</v>
      </c>
      <c r="L16" s="554">
        <f t="shared" si="2"/>
        <v>1897.5600000000002</v>
      </c>
      <c r="M16" s="554">
        <f t="shared" si="2"/>
        <v>1897.5600000000002</v>
      </c>
      <c r="N16" s="554">
        <f t="shared" si="2"/>
        <v>1897.5600000000002</v>
      </c>
      <c r="O16" s="554"/>
      <c r="P16" s="554"/>
      <c r="Q16" s="554"/>
      <c r="R16" s="554"/>
      <c r="S16" s="554"/>
    </row>
    <row r="17" spans="3:19">
      <c r="C17" s="311" t="s">
        <v>46</v>
      </c>
      <c r="D17" s="554">
        <v>0</v>
      </c>
      <c r="E17" s="554">
        <f>$G$4</f>
        <v>10292.85</v>
      </c>
      <c r="F17" s="554">
        <f t="shared" ref="F17:N17" si="3">$G$4</f>
        <v>10292.85</v>
      </c>
      <c r="G17" s="554">
        <f t="shared" si="3"/>
        <v>10292.85</v>
      </c>
      <c r="H17" s="554">
        <f t="shared" si="3"/>
        <v>10292.85</v>
      </c>
      <c r="I17" s="554">
        <f t="shared" si="3"/>
        <v>10292.85</v>
      </c>
      <c r="J17" s="554">
        <f t="shared" si="3"/>
        <v>10292.85</v>
      </c>
      <c r="K17" s="554">
        <f t="shared" si="3"/>
        <v>10292.85</v>
      </c>
      <c r="L17" s="554">
        <f t="shared" si="3"/>
        <v>10292.85</v>
      </c>
      <c r="M17" s="554">
        <f t="shared" si="3"/>
        <v>10292.85</v>
      </c>
      <c r="N17" s="554">
        <f t="shared" si="3"/>
        <v>10292.85</v>
      </c>
      <c r="O17" s="554"/>
      <c r="P17" s="554"/>
      <c r="Q17" s="554"/>
      <c r="R17" s="554"/>
      <c r="S17" s="554"/>
    </row>
    <row r="18" spans="3:19">
      <c r="C18" s="311" t="s">
        <v>395</v>
      </c>
      <c r="D18" s="554">
        <v>0</v>
      </c>
      <c r="E18" s="554">
        <f>$G$5</f>
        <v>43594.200000000004</v>
      </c>
      <c r="F18" s="554">
        <f t="shared" ref="F18:N18" si="4">$G$5</f>
        <v>43594.200000000004</v>
      </c>
      <c r="G18" s="554">
        <f t="shared" si="4"/>
        <v>43594.200000000004</v>
      </c>
      <c r="H18" s="554">
        <f t="shared" si="4"/>
        <v>43594.200000000004</v>
      </c>
      <c r="I18" s="554">
        <f t="shared" si="4"/>
        <v>43594.200000000004</v>
      </c>
      <c r="J18" s="554">
        <f t="shared" si="4"/>
        <v>43594.200000000004</v>
      </c>
      <c r="K18" s="554">
        <f t="shared" si="4"/>
        <v>43594.200000000004</v>
      </c>
      <c r="L18" s="554">
        <f t="shared" si="4"/>
        <v>43594.200000000004</v>
      </c>
      <c r="M18" s="554">
        <f t="shared" si="4"/>
        <v>43594.200000000004</v>
      </c>
      <c r="N18" s="554">
        <f t="shared" si="4"/>
        <v>43594.200000000004</v>
      </c>
      <c r="O18" s="554"/>
      <c r="P18" s="554"/>
      <c r="Q18" s="554"/>
      <c r="R18" s="554"/>
      <c r="S18" s="554"/>
    </row>
    <row r="19" spans="3:19">
      <c r="C19" s="311" t="s">
        <v>12</v>
      </c>
      <c r="D19" s="554">
        <v>0</v>
      </c>
      <c r="E19" s="554">
        <f>$G$6</f>
        <v>4432.5</v>
      </c>
      <c r="F19" s="554">
        <f t="shared" ref="F19:H19" si="5">$G$6</f>
        <v>4432.5</v>
      </c>
      <c r="G19" s="554">
        <f t="shared" si="5"/>
        <v>4432.5</v>
      </c>
      <c r="H19" s="554">
        <f t="shared" si="5"/>
        <v>4432.5</v>
      </c>
      <c r="I19" s="554">
        <v>0</v>
      </c>
      <c r="J19" s="554">
        <v>0</v>
      </c>
      <c r="K19" s="554">
        <v>0</v>
      </c>
      <c r="L19" s="554">
        <v>0</v>
      </c>
      <c r="M19" s="554">
        <v>0</v>
      </c>
      <c r="N19" s="554">
        <v>0</v>
      </c>
      <c r="O19" s="554"/>
      <c r="P19" s="554"/>
      <c r="Q19" s="554"/>
      <c r="R19" s="554"/>
      <c r="S19" s="554"/>
    </row>
    <row r="20" spans="3:19">
      <c r="C20" s="311" t="s">
        <v>47</v>
      </c>
      <c r="D20" s="554">
        <v>0</v>
      </c>
      <c r="E20" s="554">
        <f>$G$7</f>
        <v>1537.2</v>
      </c>
      <c r="F20" s="554">
        <f t="shared" ref="F20:I20" si="6">$G$7</f>
        <v>1537.2</v>
      </c>
      <c r="G20" s="554">
        <f t="shared" si="6"/>
        <v>1537.2</v>
      </c>
      <c r="H20" s="554">
        <f t="shared" si="6"/>
        <v>1537.2</v>
      </c>
      <c r="I20" s="554">
        <f t="shared" si="6"/>
        <v>1537.2</v>
      </c>
      <c r="J20" s="554">
        <v>0</v>
      </c>
      <c r="K20" s="554">
        <v>0</v>
      </c>
      <c r="L20" s="554">
        <v>0</v>
      </c>
      <c r="M20" s="554">
        <v>0</v>
      </c>
      <c r="N20" s="554">
        <v>0</v>
      </c>
      <c r="O20" s="554"/>
      <c r="P20" s="554"/>
      <c r="Q20" s="554"/>
      <c r="R20" s="554"/>
      <c r="S20" s="554"/>
    </row>
    <row r="21" spans="3:19" s="616" customFormat="1">
      <c r="C21" s="311" t="s">
        <v>439</v>
      </c>
      <c r="D21" s="616">
        <v>0</v>
      </c>
      <c r="E21" s="157">
        <f>$G$8</f>
        <v>0</v>
      </c>
      <c r="F21" s="157">
        <f t="shared" ref="F21:I21" si="7">$G$8</f>
        <v>0</v>
      </c>
      <c r="G21" s="157">
        <f t="shared" si="7"/>
        <v>0</v>
      </c>
      <c r="H21" s="157">
        <f t="shared" si="7"/>
        <v>0</v>
      </c>
      <c r="I21" s="157">
        <f t="shared" si="7"/>
        <v>0</v>
      </c>
      <c r="J21" s="157">
        <v>0</v>
      </c>
      <c r="K21" s="157">
        <v>0</v>
      </c>
      <c r="L21" s="157">
        <v>0</v>
      </c>
      <c r="M21" s="157">
        <v>0</v>
      </c>
      <c r="N21" s="157">
        <v>0</v>
      </c>
      <c r="O21" s="554"/>
      <c r="P21" s="554"/>
      <c r="Q21" s="554"/>
      <c r="R21" s="554"/>
      <c r="S21" s="554"/>
    </row>
    <row r="22" spans="3:19" s="616" customFormat="1">
      <c r="C22" s="311" t="s">
        <v>690</v>
      </c>
      <c r="D22" s="157">
        <v>0</v>
      </c>
      <c r="E22" s="157">
        <f>$G$9</f>
        <v>0</v>
      </c>
      <c r="F22" s="157">
        <f t="shared" ref="F22:N22" si="8">$G$9</f>
        <v>0</v>
      </c>
      <c r="G22" s="157">
        <f t="shared" si="8"/>
        <v>0</v>
      </c>
      <c r="H22" s="157">
        <f t="shared" si="8"/>
        <v>0</v>
      </c>
      <c r="I22" s="157">
        <f t="shared" si="8"/>
        <v>0</v>
      </c>
      <c r="J22" s="157">
        <f t="shared" si="8"/>
        <v>0</v>
      </c>
      <c r="K22" s="157">
        <f t="shared" si="8"/>
        <v>0</v>
      </c>
      <c r="L22" s="157">
        <f t="shared" si="8"/>
        <v>0</v>
      </c>
      <c r="M22" s="157">
        <f t="shared" si="8"/>
        <v>0</v>
      </c>
      <c r="N22" s="157">
        <f t="shared" si="8"/>
        <v>0</v>
      </c>
      <c r="O22" s="554"/>
      <c r="P22" s="554"/>
      <c r="Q22" s="554"/>
      <c r="R22" s="554"/>
      <c r="S22" s="554"/>
    </row>
    <row r="23" spans="3:19" s="616" customFormat="1">
      <c r="C23" s="311" t="s">
        <v>692</v>
      </c>
      <c r="D23" s="157">
        <v>0</v>
      </c>
      <c r="E23" s="157">
        <f>$G$10</f>
        <v>4599.7350000000006</v>
      </c>
      <c r="F23" s="157">
        <f t="shared" ref="F23:N23" si="9">$G$10</f>
        <v>4599.7350000000006</v>
      </c>
      <c r="G23" s="157">
        <f t="shared" si="9"/>
        <v>4599.7350000000006</v>
      </c>
      <c r="H23" s="157">
        <f t="shared" si="9"/>
        <v>4599.7350000000006</v>
      </c>
      <c r="I23" s="157">
        <f t="shared" si="9"/>
        <v>4599.7350000000006</v>
      </c>
      <c r="J23" s="157">
        <f t="shared" si="9"/>
        <v>4599.7350000000006</v>
      </c>
      <c r="K23" s="157">
        <f t="shared" si="9"/>
        <v>4599.7350000000006</v>
      </c>
      <c r="L23" s="157">
        <f t="shared" si="9"/>
        <v>4599.7350000000006</v>
      </c>
      <c r="M23" s="157">
        <f t="shared" si="9"/>
        <v>4599.7350000000006</v>
      </c>
      <c r="N23" s="157">
        <f t="shared" si="9"/>
        <v>4599.7350000000006</v>
      </c>
      <c r="O23" s="554"/>
      <c r="P23" s="554"/>
      <c r="Q23" s="554"/>
      <c r="R23" s="554"/>
      <c r="S23" s="554"/>
    </row>
    <row r="24" spans="3:19">
      <c r="D24" s="489">
        <f>SUM(D16:D23)</f>
        <v>1897.5600000000002</v>
      </c>
      <c r="E24" s="489">
        <f t="shared" ref="E24:N24" si="10">SUM(E16:E23)</f>
        <v>66354.044999999998</v>
      </c>
      <c r="F24" s="489">
        <f t="shared" si="10"/>
        <v>66354.044999999998</v>
      </c>
      <c r="G24" s="489">
        <f t="shared" si="10"/>
        <v>66354.044999999998</v>
      </c>
      <c r="H24" s="489">
        <f t="shared" si="10"/>
        <v>66354.044999999998</v>
      </c>
      <c r="I24" s="489">
        <f t="shared" si="10"/>
        <v>61921.544999999998</v>
      </c>
      <c r="J24" s="489">
        <f t="shared" si="10"/>
        <v>60384.345000000001</v>
      </c>
      <c r="K24" s="489">
        <f t="shared" si="10"/>
        <v>60384.345000000001</v>
      </c>
      <c r="L24" s="489">
        <f t="shared" si="10"/>
        <v>60384.345000000001</v>
      </c>
      <c r="M24" s="489">
        <f t="shared" si="10"/>
        <v>60384.345000000001</v>
      </c>
      <c r="N24" s="489">
        <f t="shared" si="10"/>
        <v>60384.345000000001</v>
      </c>
      <c r="O24" s="554"/>
      <c r="P24" s="554"/>
      <c r="Q24" s="554"/>
      <c r="R24" s="554"/>
    </row>
  </sheetData>
  <mergeCells count="2">
    <mergeCell ref="B1:G1"/>
    <mergeCell ref="B11:C11"/>
  </mergeCells>
  <phoneticPr fontId="4" type="noConversion"/>
  <pageMargins left="0.75" right="0.75" top="1" bottom="1" header="0.5" footer="0.5"/>
  <pageSetup paperSize="9" scale="97" orientation="portrait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11"/>
  <sheetViews>
    <sheetView showGridLines="0" rightToLeft="1" workbookViewId="0">
      <selection activeCell="D11" sqref="D11"/>
    </sheetView>
  </sheetViews>
  <sheetFormatPr defaultColWidth="13.42578125" defaultRowHeight="15"/>
  <cols>
    <col min="1" max="1" width="2.140625" style="9" customWidth="1"/>
    <col min="2" max="2" width="1.42578125" style="9" customWidth="1"/>
    <col min="3" max="3" width="34.85546875" style="9" bestFit="1" customWidth="1"/>
    <col min="4" max="7" width="16.85546875" style="155" bestFit="1" customWidth="1"/>
    <col min="8" max="13" width="16.85546875" style="155" customWidth="1"/>
    <col min="14" max="14" width="1.5703125" customWidth="1"/>
    <col min="16" max="16384" width="13.42578125" style="9"/>
  </cols>
  <sheetData>
    <row r="1" spans="2:15" ht="6" customHeight="1" thickBot="1"/>
    <row r="2" spans="2:15" ht="6" customHeight="1">
      <c r="B2" s="350"/>
      <c r="C2" s="351"/>
      <c r="D2" s="352"/>
      <c r="E2" s="352"/>
      <c r="F2" s="352"/>
      <c r="G2" s="352"/>
      <c r="H2" s="352"/>
      <c r="I2" s="352"/>
      <c r="J2" s="352"/>
      <c r="K2" s="352"/>
      <c r="L2" s="352"/>
      <c r="M2" s="352"/>
      <c r="N2" s="353"/>
    </row>
    <row r="3" spans="2:15" s="318" customFormat="1" ht="18.75">
      <c r="B3" s="354"/>
      <c r="C3" s="347"/>
      <c r="D3" s="411" t="s">
        <v>418</v>
      </c>
      <c r="E3" s="411" t="s">
        <v>419</v>
      </c>
      <c r="F3" s="411" t="s">
        <v>420</v>
      </c>
      <c r="G3" s="411" t="s">
        <v>421</v>
      </c>
      <c r="H3" s="411" t="s">
        <v>422</v>
      </c>
      <c r="I3" s="411" t="s">
        <v>423</v>
      </c>
      <c r="J3" s="411" t="s">
        <v>424</v>
      </c>
      <c r="K3" s="411" t="s">
        <v>425</v>
      </c>
      <c r="L3" s="411" t="s">
        <v>426</v>
      </c>
      <c r="M3" s="411" t="s">
        <v>427</v>
      </c>
      <c r="N3" s="355"/>
      <c r="O3" s="317"/>
    </row>
    <row r="4" spans="2:15" ht="18.75">
      <c r="B4" s="335"/>
      <c r="C4" s="357" t="s">
        <v>311</v>
      </c>
      <c r="D4" s="349">
        <f>درآمد!B12</f>
        <v>1564990</v>
      </c>
      <c r="E4" s="349">
        <f>درآمد!C12</f>
        <v>1788560</v>
      </c>
      <c r="F4" s="349">
        <f>درآمد!D12</f>
        <v>2012130</v>
      </c>
      <c r="G4" s="349">
        <f>درآمد!E12</f>
        <v>2235700</v>
      </c>
      <c r="H4" s="349">
        <f>درآمد!F12</f>
        <v>2235700</v>
      </c>
      <c r="I4" s="349">
        <f>درآمد!G12</f>
        <v>2235700</v>
      </c>
      <c r="J4" s="349">
        <f>درآمد!H12</f>
        <v>2235700</v>
      </c>
      <c r="K4" s="349">
        <f>درآمد!I12</f>
        <v>2235700</v>
      </c>
      <c r="L4" s="349">
        <f>درآمد!J12</f>
        <v>2235700</v>
      </c>
      <c r="M4" s="349">
        <f>درآمد!K12</f>
        <v>2235700</v>
      </c>
      <c r="N4" s="342"/>
    </row>
    <row r="5" spans="2:15" ht="18.75">
      <c r="B5" s="335"/>
      <c r="C5" s="357" t="s">
        <v>312</v>
      </c>
      <c r="D5" s="349">
        <f>'هزینه‌های بهره‌برداری'!E18</f>
        <v>906413.31075000006</v>
      </c>
      <c r="E5" s="349">
        <f>'هزینه‌های بهره‌برداری'!F18</f>
        <v>1193236.0107499999</v>
      </c>
      <c r="F5" s="349">
        <f>'هزینه‌های بهره‌برداری'!G18</f>
        <v>1296562.1107499998</v>
      </c>
      <c r="G5" s="349">
        <f>'هزینه‌های بهره‌برداری'!H18</f>
        <v>1399888.2107499999</v>
      </c>
      <c r="H5" s="349">
        <f>'هزینه‌های بهره‌برداری'!I18</f>
        <v>1395455.7107499999</v>
      </c>
      <c r="I5" s="349">
        <f>'هزینه‌های بهره‌برداری'!J18</f>
        <v>1393918.5107499999</v>
      </c>
      <c r="J5" s="349">
        <f>'هزینه‌های بهره‌برداری'!K18</f>
        <v>1393918.5107499999</v>
      </c>
      <c r="K5" s="349">
        <f>'هزینه‌های بهره‌برداری'!L18</f>
        <v>1393918.5107499999</v>
      </c>
      <c r="L5" s="349">
        <f>'هزینه‌های بهره‌برداری'!M18</f>
        <v>1393918.5107499999</v>
      </c>
      <c r="M5" s="349">
        <f>'هزینه‌های بهره‌برداری'!N18</f>
        <v>1393918.5107499999</v>
      </c>
      <c r="N5" s="342"/>
    </row>
    <row r="6" spans="2:15" ht="18.75">
      <c r="B6" s="335"/>
      <c r="C6" s="357" t="s">
        <v>313</v>
      </c>
      <c r="D6" s="349">
        <f>D4-D5</f>
        <v>658576.68924999994</v>
      </c>
      <c r="E6" s="349">
        <f t="shared" ref="E6:H6" si="0">E4-E5</f>
        <v>595323.9892500001</v>
      </c>
      <c r="F6" s="349">
        <f t="shared" si="0"/>
        <v>715567.88925000024</v>
      </c>
      <c r="G6" s="349">
        <f t="shared" si="0"/>
        <v>835811.78925000015</v>
      </c>
      <c r="H6" s="349">
        <f t="shared" si="0"/>
        <v>840244.28925000015</v>
      </c>
      <c r="I6" s="349">
        <f t="shared" ref="I6:M6" si="1">I4-I5</f>
        <v>841781.4892500001</v>
      </c>
      <c r="J6" s="349">
        <f t="shared" si="1"/>
        <v>841781.4892500001</v>
      </c>
      <c r="K6" s="349">
        <f t="shared" si="1"/>
        <v>841781.4892500001</v>
      </c>
      <c r="L6" s="349">
        <f t="shared" si="1"/>
        <v>841781.4892500001</v>
      </c>
      <c r="M6" s="349">
        <f t="shared" si="1"/>
        <v>841781.4892500001</v>
      </c>
      <c r="N6" s="342"/>
    </row>
    <row r="7" spans="2:15" ht="18.75">
      <c r="B7" s="335"/>
      <c r="C7" s="357" t="s">
        <v>314</v>
      </c>
      <c r="D7" s="349">
        <f>D6*$D$10</f>
        <v>131715.33784999998</v>
      </c>
      <c r="E7" s="349">
        <f t="shared" ref="E7:H7" si="2">E6*$D$10</f>
        <v>119064.79785000003</v>
      </c>
      <c r="F7" s="349">
        <f t="shared" si="2"/>
        <v>143113.57785000006</v>
      </c>
      <c r="G7" s="349">
        <f t="shared" si="2"/>
        <v>167162.35785000003</v>
      </c>
      <c r="H7" s="349">
        <f t="shared" si="2"/>
        <v>168048.85785000003</v>
      </c>
      <c r="I7" s="349">
        <f t="shared" ref="I7:M7" si="3">I6*$D$10</f>
        <v>168356.29785000003</v>
      </c>
      <c r="J7" s="349">
        <f t="shared" si="3"/>
        <v>168356.29785000003</v>
      </c>
      <c r="K7" s="349">
        <f t="shared" si="3"/>
        <v>168356.29785000003</v>
      </c>
      <c r="L7" s="349">
        <f t="shared" si="3"/>
        <v>168356.29785000003</v>
      </c>
      <c r="M7" s="349">
        <f t="shared" si="3"/>
        <v>168356.29785000003</v>
      </c>
      <c r="N7" s="342"/>
    </row>
    <row r="8" spans="2:15" ht="7.5" customHeight="1">
      <c r="B8" s="335"/>
      <c r="C8" s="346"/>
      <c r="D8" s="336"/>
      <c r="E8" s="336"/>
      <c r="F8" s="336"/>
      <c r="G8" s="336"/>
      <c r="H8" s="336"/>
      <c r="I8" s="336"/>
      <c r="J8" s="336"/>
      <c r="K8" s="336"/>
      <c r="L8" s="336"/>
      <c r="M8" s="336"/>
      <c r="N8" s="342"/>
    </row>
    <row r="9" spans="2:15">
      <c r="B9" s="335"/>
      <c r="C9" s="346"/>
      <c r="D9" s="336"/>
      <c r="E9" s="336"/>
      <c r="F9" s="336"/>
      <c r="G9" s="336"/>
      <c r="H9" s="336"/>
      <c r="I9" s="336"/>
      <c r="J9" s="336"/>
      <c r="K9" s="336"/>
      <c r="L9" s="336"/>
      <c r="M9" s="336"/>
      <c r="N9" s="342"/>
    </row>
    <row r="10" spans="2:15" ht="18.75">
      <c r="B10" s="335"/>
      <c r="C10" s="358" t="s">
        <v>315</v>
      </c>
      <c r="D10" s="340">
        <v>0.2</v>
      </c>
      <c r="E10" s="336"/>
      <c r="F10" s="336"/>
      <c r="G10" s="336"/>
      <c r="H10" s="336"/>
      <c r="I10" s="336"/>
      <c r="J10" s="336"/>
      <c r="K10" s="336"/>
      <c r="L10" s="336"/>
      <c r="M10" s="336"/>
      <c r="N10" s="342"/>
    </row>
    <row r="11" spans="2:15" ht="15.75" thickBot="1">
      <c r="B11" s="337"/>
      <c r="C11" s="356"/>
      <c r="D11" s="338"/>
      <c r="E11" s="338"/>
      <c r="F11" s="338"/>
      <c r="G11" s="338"/>
      <c r="H11" s="338"/>
      <c r="I11" s="338"/>
      <c r="J11" s="338"/>
      <c r="K11" s="338"/>
      <c r="L11" s="338"/>
      <c r="M11" s="338"/>
      <c r="N11" s="345"/>
    </row>
  </sheetData>
  <phoneticPr fontId="45" type="noConversion"/>
  <pageMargins left="0.7" right="0.7" top="0.75" bottom="0.75" header="0.3" footer="0.3"/>
  <pageSetup paperSize="9" orientation="portrait" verticalDpi="0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39"/>
  <sheetViews>
    <sheetView showGridLines="0" rightToLeft="1" zoomScaleNormal="100" workbookViewId="0">
      <selection activeCell="D7" sqref="D7"/>
    </sheetView>
  </sheetViews>
  <sheetFormatPr defaultColWidth="13.42578125" defaultRowHeight="15"/>
  <cols>
    <col min="1" max="1" width="2.140625" style="9" customWidth="1"/>
    <col min="2" max="2" width="1.42578125" style="9" customWidth="1"/>
    <col min="3" max="3" width="34.85546875" style="9" bestFit="1" customWidth="1"/>
    <col min="4" max="7" width="16.85546875" style="155" bestFit="1" customWidth="1"/>
    <col min="8" max="13" width="16.85546875" style="155" customWidth="1"/>
    <col min="14" max="14" width="1.5703125" customWidth="1"/>
    <col min="16" max="16384" width="13.42578125" style="9"/>
  </cols>
  <sheetData>
    <row r="1" spans="2:15" ht="6" customHeight="1" thickBot="1"/>
    <row r="2" spans="2:15" ht="6" customHeight="1">
      <c r="B2" s="350"/>
      <c r="C2" s="351"/>
      <c r="D2" s="352"/>
      <c r="E2" s="352"/>
      <c r="F2" s="352"/>
      <c r="G2" s="352"/>
      <c r="H2" s="352"/>
      <c r="I2" s="352"/>
      <c r="J2" s="352"/>
      <c r="K2" s="352"/>
      <c r="L2" s="352"/>
      <c r="M2" s="352"/>
      <c r="N2" s="353"/>
    </row>
    <row r="3" spans="2:15" s="318" customFormat="1" ht="18.75">
      <c r="B3" s="354"/>
      <c r="C3" s="347" t="s">
        <v>306</v>
      </c>
      <c r="D3" s="411" t="s">
        <v>418</v>
      </c>
      <c r="E3" s="411" t="s">
        <v>419</v>
      </c>
      <c r="F3" s="411" t="s">
        <v>420</v>
      </c>
      <c r="G3" s="411" t="s">
        <v>421</v>
      </c>
      <c r="H3" s="411" t="s">
        <v>422</v>
      </c>
      <c r="I3" s="411" t="s">
        <v>423</v>
      </c>
      <c r="J3" s="411" t="s">
        <v>424</v>
      </c>
      <c r="K3" s="411" t="s">
        <v>425</v>
      </c>
      <c r="L3" s="411" t="s">
        <v>426</v>
      </c>
      <c r="M3" s="411" t="s">
        <v>427</v>
      </c>
      <c r="N3" s="355"/>
      <c r="O3" s="317"/>
    </row>
    <row r="4" spans="2:15" ht="18.75">
      <c r="B4" s="335"/>
      <c r="C4" s="348" t="s">
        <v>158</v>
      </c>
      <c r="D4" s="349">
        <f>'هزینه‌های بهره‌برداری'!E18</f>
        <v>906413.31075000006</v>
      </c>
      <c r="E4" s="349">
        <f>'هزینه‌های بهره‌برداری'!F18</f>
        <v>1193236.0107499999</v>
      </c>
      <c r="F4" s="349">
        <f>'هزینه‌های بهره‌برداری'!G18</f>
        <v>1296562.1107499998</v>
      </c>
      <c r="G4" s="349">
        <f>'هزینه‌های بهره‌برداری'!H18</f>
        <v>1399888.2107499999</v>
      </c>
      <c r="H4" s="349">
        <f>'هزینه‌های بهره‌برداری'!I18</f>
        <v>1395455.7107499999</v>
      </c>
      <c r="I4" s="349">
        <f>'هزینه‌های بهره‌برداری'!J18</f>
        <v>1393918.5107499999</v>
      </c>
      <c r="J4" s="349">
        <f>'هزینه‌های بهره‌برداری'!K18</f>
        <v>1393918.5107499999</v>
      </c>
      <c r="K4" s="349">
        <f>'هزینه‌های بهره‌برداری'!L18</f>
        <v>1393918.5107499999</v>
      </c>
      <c r="L4" s="349">
        <f>'هزینه‌های بهره‌برداری'!M18</f>
        <v>1393918.5107499999</v>
      </c>
      <c r="M4" s="349">
        <f>'هزینه‌های بهره‌برداری'!N18</f>
        <v>1393918.5107499999</v>
      </c>
      <c r="N4" s="342"/>
    </row>
    <row r="5" spans="2:15" ht="18.75">
      <c r="B5" s="335"/>
      <c r="C5" s="348" t="s">
        <v>4</v>
      </c>
      <c r="D5" s="349">
        <f>'هزینه‌های بهره‌برداری'!E9</f>
        <v>66354.044999999998</v>
      </c>
      <c r="E5" s="349">
        <f>'هزینه‌های بهره‌برداری'!F9</f>
        <v>66354.044999999998</v>
      </c>
      <c r="F5" s="349">
        <f>'هزینه‌های بهره‌برداری'!G9</f>
        <v>66354.044999999998</v>
      </c>
      <c r="G5" s="349">
        <f>'هزینه‌های بهره‌برداری'!H9</f>
        <v>66354.044999999998</v>
      </c>
      <c r="H5" s="349">
        <f>'هزینه‌های بهره‌برداری'!I9</f>
        <v>61921.544999999998</v>
      </c>
      <c r="I5" s="349">
        <f>'هزینه‌های بهره‌برداری'!J9</f>
        <v>60384.345000000001</v>
      </c>
      <c r="J5" s="349">
        <f>'هزینه‌های بهره‌برداری'!K9</f>
        <v>60384.345000000001</v>
      </c>
      <c r="K5" s="349">
        <f>'هزینه‌های بهره‌برداری'!L9</f>
        <v>60384.345000000001</v>
      </c>
      <c r="L5" s="349">
        <f>'هزینه‌های بهره‌برداری'!M9</f>
        <v>60384.345000000001</v>
      </c>
      <c r="M5" s="349">
        <f>'هزینه‌های بهره‌برداری'!N9</f>
        <v>60384.345000000001</v>
      </c>
      <c r="N5" s="342"/>
    </row>
    <row r="6" spans="2:15" ht="18.75">
      <c r="B6" s="335"/>
      <c r="C6" s="348" t="s">
        <v>307</v>
      </c>
      <c r="D6" s="349">
        <f>D4-D5</f>
        <v>840059.26575000002</v>
      </c>
      <c r="E6" s="349">
        <f t="shared" ref="E6:H6" si="0">E4-E5</f>
        <v>1126881.96575</v>
      </c>
      <c r="F6" s="349">
        <f t="shared" si="0"/>
        <v>1230208.0657499998</v>
      </c>
      <c r="G6" s="349">
        <f t="shared" si="0"/>
        <v>1333534.1657499999</v>
      </c>
      <c r="H6" s="349">
        <f t="shared" si="0"/>
        <v>1333534.1657499999</v>
      </c>
      <c r="I6" s="349">
        <f t="shared" ref="I6:M6" si="1">I4-I5</f>
        <v>1333534.1657499999</v>
      </c>
      <c r="J6" s="349">
        <f t="shared" si="1"/>
        <v>1333534.1657499999</v>
      </c>
      <c r="K6" s="349">
        <f t="shared" si="1"/>
        <v>1333534.1657499999</v>
      </c>
      <c r="L6" s="349">
        <f t="shared" si="1"/>
        <v>1333534.1657499999</v>
      </c>
      <c r="M6" s="349">
        <f t="shared" si="1"/>
        <v>1333534.1657499999</v>
      </c>
      <c r="N6" s="342"/>
    </row>
    <row r="7" spans="2:15" ht="18.75">
      <c r="B7" s="335"/>
      <c r="C7" s="348" t="s">
        <v>306</v>
      </c>
      <c r="D7" s="349">
        <f>D6*$D$11</f>
        <v>252017.779725</v>
      </c>
      <c r="E7" s="349">
        <f>E6*$D$11</f>
        <v>338064.58972499997</v>
      </c>
      <c r="F7" s="349">
        <f>F6*$D$11</f>
        <v>369062.41972499993</v>
      </c>
      <c r="G7" s="349">
        <f>G6*$D$11</f>
        <v>400060.24972499994</v>
      </c>
      <c r="H7" s="349">
        <f>H6*$D$11</f>
        <v>400060.24972499994</v>
      </c>
      <c r="I7" s="349">
        <f t="shared" ref="I7:M7" si="2">I6*$D$11</f>
        <v>400060.24972499994</v>
      </c>
      <c r="J7" s="349">
        <f t="shared" si="2"/>
        <v>400060.24972499994</v>
      </c>
      <c r="K7" s="349">
        <f t="shared" si="2"/>
        <v>400060.24972499994</v>
      </c>
      <c r="L7" s="349">
        <f t="shared" si="2"/>
        <v>400060.24972499994</v>
      </c>
      <c r="M7" s="349">
        <f t="shared" si="2"/>
        <v>400060.24972499994</v>
      </c>
      <c r="N7" s="342"/>
    </row>
    <row r="8" spans="2:15" s="150" customFormat="1" ht="18.75">
      <c r="B8" s="343"/>
      <c r="C8" s="348" t="s">
        <v>308</v>
      </c>
      <c r="D8" s="349">
        <f>D7</f>
        <v>252017.779725</v>
      </c>
      <c r="E8" s="349">
        <f>E7-D7</f>
        <v>86046.809999999969</v>
      </c>
      <c r="F8" s="349">
        <f t="shared" ref="F8:G8" si="3">F7-E7</f>
        <v>30997.829999999958</v>
      </c>
      <c r="G8" s="349">
        <f t="shared" si="3"/>
        <v>30997.830000000016</v>
      </c>
      <c r="H8" s="349">
        <f>H7-G7</f>
        <v>0</v>
      </c>
      <c r="I8" s="349">
        <f t="shared" ref="I8:M8" si="4">I7-H7</f>
        <v>0</v>
      </c>
      <c r="J8" s="349">
        <f t="shared" si="4"/>
        <v>0</v>
      </c>
      <c r="K8" s="349">
        <f t="shared" si="4"/>
        <v>0</v>
      </c>
      <c r="L8" s="349">
        <f t="shared" si="4"/>
        <v>0</v>
      </c>
      <c r="M8" s="349">
        <f t="shared" si="4"/>
        <v>0</v>
      </c>
      <c r="N8" s="344"/>
    </row>
    <row r="9" spans="2:15" ht="42" customHeight="1">
      <c r="B9" s="335"/>
      <c r="C9" s="346"/>
      <c r="D9" s="336"/>
      <c r="E9" s="336"/>
      <c r="F9" s="336"/>
      <c r="G9" s="336"/>
      <c r="H9" s="336"/>
      <c r="I9" s="336"/>
      <c r="J9" s="336"/>
      <c r="K9" s="336"/>
      <c r="L9" s="336"/>
      <c r="M9" s="336"/>
      <c r="N9" s="342"/>
    </row>
    <row r="10" spans="2:15" ht="42" customHeight="1">
      <c r="B10" s="335"/>
      <c r="C10" s="346"/>
      <c r="D10" s="336"/>
      <c r="E10" s="336"/>
      <c r="F10" s="336"/>
      <c r="G10" s="336"/>
      <c r="H10" s="336"/>
      <c r="I10" s="336"/>
      <c r="J10" s="336"/>
      <c r="K10" s="336"/>
      <c r="L10" s="336"/>
      <c r="M10" s="336"/>
      <c r="N10" s="342"/>
      <c r="O10" s="488"/>
    </row>
    <row r="11" spans="2:15" ht="18.75">
      <c r="B11" s="335"/>
      <c r="C11" s="339" t="s">
        <v>309</v>
      </c>
      <c r="D11" s="340">
        <v>0.3</v>
      </c>
      <c r="E11" s="336"/>
      <c r="F11" s="336"/>
      <c r="G11" s="336"/>
      <c r="H11" s="336"/>
      <c r="I11" s="336"/>
      <c r="J11" s="336"/>
      <c r="K11" s="336"/>
      <c r="L11" s="336"/>
      <c r="M11" s="336"/>
      <c r="N11" s="342"/>
    </row>
    <row r="12" spans="2:15" ht="15.75" thickBot="1">
      <c r="B12" s="337"/>
      <c r="C12" s="356"/>
      <c r="D12" s="338"/>
      <c r="E12" s="338"/>
      <c r="F12" s="338"/>
      <c r="G12" s="338"/>
      <c r="H12" s="338"/>
      <c r="I12" s="338"/>
      <c r="J12" s="338"/>
      <c r="K12" s="338"/>
      <c r="L12" s="338"/>
      <c r="M12" s="338"/>
      <c r="N12" s="345"/>
    </row>
    <row r="19" spans="3:13" ht="37.5">
      <c r="D19" s="640" t="s">
        <v>368</v>
      </c>
      <c r="E19" s="640" t="s">
        <v>714</v>
      </c>
      <c r="F19" s="640" t="s">
        <v>715</v>
      </c>
    </row>
    <row r="20" spans="3:13" ht="18.75">
      <c r="D20" s="617">
        <v>1404</v>
      </c>
      <c r="E20" s="349">
        <v>123321.734944</v>
      </c>
      <c r="F20" s="349">
        <v>123321.734944</v>
      </c>
    </row>
    <row r="21" spans="3:13" ht="18.75">
      <c r="D21" s="642">
        <v>1405</v>
      </c>
      <c r="E21" s="349">
        <v>132212.88784400001</v>
      </c>
      <c r="F21" s="349">
        <v>8891.1528990000006</v>
      </c>
    </row>
    <row r="22" spans="3:13" ht="18.75">
      <c r="D22" s="642">
        <v>1406</v>
      </c>
      <c r="E22" s="349">
        <v>141015.385278</v>
      </c>
      <c r="F22" s="349">
        <v>8802.4974340000008</v>
      </c>
    </row>
    <row r="23" spans="3:13" ht="18.75">
      <c r="D23" s="642">
        <v>1407</v>
      </c>
      <c r="E23" s="349">
        <v>149817.93745999999</v>
      </c>
      <c r="F23" s="349">
        <v>8802.5521819999994</v>
      </c>
    </row>
    <row r="24" spans="3:13" ht="18.75">
      <c r="D24" s="642">
        <v>1408</v>
      </c>
      <c r="E24" s="349">
        <v>149830.520793</v>
      </c>
      <c r="F24" s="349">
        <v>12.583333</v>
      </c>
    </row>
    <row r="25" spans="3:13" ht="18.75">
      <c r="D25" s="642">
        <v>1409</v>
      </c>
      <c r="E25" s="349">
        <v>149830.520793</v>
      </c>
      <c r="F25" s="349">
        <v>0</v>
      </c>
    </row>
    <row r="26" spans="3:13" ht="18.75">
      <c r="D26" s="642">
        <v>1410</v>
      </c>
      <c r="E26" s="349">
        <v>149830.520793</v>
      </c>
      <c r="F26" s="349">
        <v>0</v>
      </c>
    </row>
    <row r="27" spans="3:13" ht="18.75">
      <c r="D27" s="642">
        <v>1411</v>
      </c>
      <c r="E27" s="349">
        <v>149830.520793</v>
      </c>
      <c r="F27" s="349">
        <v>0</v>
      </c>
    </row>
    <row r="28" spans="3:13" ht="18.75">
      <c r="D28" s="642">
        <v>1412</v>
      </c>
      <c r="E28" s="349">
        <v>149830.520793</v>
      </c>
      <c r="F28" s="349">
        <v>0</v>
      </c>
    </row>
    <row r="29" spans="3:13" ht="18.75">
      <c r="D29" s="642">
        <v>1413</v>
      </c>
      <c r="E29" s="349">
        <v>149830.520793</v>
      </c>
      <c r="F29" s="349">
        <v>0</v>
      </c>
    </row>
    <row r="31" spans="3:13" ht="18.75">
      <c r="C31" s="347" t="s">
        <v>306</v>
      </c>
      <c r="D31" s="411" t="s">
        <v>420</v>
      </c>
      <c r="E31" s="411" t="s">
        <v>421</v>
      </c>
      <c r="F31" s="411" t="s">
        <v>422</v>
      </c>
      <c r="G31" s="411" t="s">
        <v>423</v>
      </c>
      <c r="H31" s="411" t="s">
        <v>424</v>
      </c>
      <c r="I31" s="411" t="s">
        <v>425</v>
      </c>
      <c r="J31" s="411" t="s">
        <v>426</v>
      </c>
      <c r="K31" s="411" t="s">
        <v>427</v>
      </c>
      <c r="L31" s="411" t="s">
        <v>741</v>
      </c>
      <c r="M31" s="411" t="s">
        <v>742</v>
      </c>
    </row>
    <row r="32" spans="3:13" ht="18.75">
      <c r="C32" s="348" t="s">
        <v>716</v>
      </c>
      <c r="D32" s="349">
        <v>65671.288889000003</v>
      </c>
      <c r="E32" s="349">
        <v>71854.552777999997</v>
      </c>
      <c r="F32" s="349">
        <v>78038.152778000003</v>
      </c>
      <c r="G32" s="349">
        <v>84222.088889000006</v>
      </c>
      <c r="H32" s="349">
        <v>84222.088889000006</v>
      </c>
      <c r="I32" s="349">
        <v>84222.088889000006</v>
      </c>
      <c r="J32" s="349">
        <v>84222.088889000006</v>
      </c>
      <c r="K32" s="349">
        <v>84222.088889000006</v>
      </c>
      <c r="L32" s="349">
        <v>84222.088889000006</v>
      </c>
      <c r="M32" s="349">
        <v>84222.088889000006</v>
      </c>
    </row>
    <row r="33" spans="3:13" ht="18.75">
      <c r="C33" s="348" t="s">
        <v>717</v>
      </c>
      <c r="D33" s="349">
        <v>37078.367112</v>
      </c>
      <c r="E33" s="349">
        <v>39389.967584999999</v>
      </c>
      <c r="F33" s="349">
        <v>41701.886537999999</v>
      </c>
      <c r="G33" s="349">
        <v>44013.540944</v>
      </c>
      <c r="H33" s="349">
        <v>44013.540944</v>
      </c>
      <c r="I33" s="349">
        <v>44013.540944</v>
      </c>
      <c r="J33" s="349">
        <v>44013.540944</v>
      </c>
      <c r="K33" s="349">
        <v>44013.540944</v>
      </c>
      <c r="L33" s="349">
        <v>44013.540944</v>
      </c>
      <c r="M33" s="349">
        <v>44013.540944</v>
      </c>
    </row>
    <row r="34" spans="3:13" ht="18.75">
      <c r="C34" s="348" t="s">
        <v>718</v>
      </c>
      <c r="D34" s="349">
        <v>18397.416667000001</v>
      </c>
      <c r="E34" s="349">
        <v>18488</v>
      </c>
      <c r="F34" s="349">
        <v>18578.583332999999</v>
      </c>
      <c r="G34" s="349">
        <v>18669.166667000001</v>
      </c>
      <c r="H34" s="349">
        <v>18669.166667000001</v>
      </c>
      <c r="I34" s="349">
        <v>18669.166667000001</v>
      </c>
      <c r="J34" s="349">
        <v>18669.166667000001</v>
      </c>
      <c r="K34" s="349">
        <v>18669.166667000001</v>
      </c>
      <c r="L34" s="349">
        <v>18669.166667000001</v>
      </c>
      <c r="M34" s="349">
        <v>18669.166667000001</v>
      </c>
    </row>
    <row r="35" spans="3:13" ht="18.75">
      <c r="C35" s="348" t="s">
        <v>719</v>
      </c>
      <c r="D35" s="349">
        <v>121147.072667</v>
      </c>
      <c r="E35" s="349">
        <v>129732.520363</v>
      </c>
      <c r="F35" s="349">
        <v>138318.622649</v>
      </c>
      <c r="G35" s="349">
        <v>146904.79649899999</v>
      </c>
      <c r="H35" s="349">
        <v>146904.79649899999</v>
      </c>
      <c r="I35" s="349">
        <v>146904.79649899999</v>
      </c>
      <c r="J35" s="349">
        <v>146904.79649899999</v>
      </c>
      <c r="K35" s="349">
        <v>146904.79649899999</v>
      </c>
      <c r="L35" s="349">
        <v>146904.79649899999</v>
      </c>
      <c r="M35" s="349">
        <v>146904.79649899999</v>
      </c>
    </row>
    <row r="36" spans="3:13" ht="18.75">
      <c r="C36" s="348" t="s">
        <v>720</v>
      </c>
      <c r="D36" s="349">
        <v>1206.164583</v>
      </c>
      <c r="E36" s="349">
        <v>1191.5291669999999</v>
      </c>
      <c r="F36" s="349">
        <v>1260.721528</v>
      </c>
      <c r="G36" s="349">
        <v>1329.9138889999999</v>
      </c>
      <c r="H36" s="349">
        <v>1317.3305559999999</v>
      </c>
      <c r="I36" s="349">
        <v>1317.3305559999999</v>
      </c>
      <c r="J36" s="349">
        <v>1317.3305559999999</v>
      </c>
      <c r="K36" s="349">
        <v>1317.3305559999999</v>
      </c>
      <c r="L36" s="349">
        <v>1317.3305559999999</v>
      </c>
      <c r="M36" s="349">
        <v>1317.3305559999999</v>
      </c>
    </row>
    <row r="37" spans="3:13" ht="18.75">
      <c r="C37" s="348" t="s">
        <v>721</v>
      </c>
      <c r="D37" s="349">
        <v>1206.164583</v>
      </c>
      <c r="E37" s="349">
        <v>1191.5291669999999</v>
      </c>
      <c r="F37" s="349">
        <v>1260.721528</v>
      </c>
      <c r="G37" s="349">
        <v>1329.9138889999999</v>
      </c>
      <c r="H37" s="349">
        <v>1317.3305559999999</v>
      </c>
      <c r="I37" s="349">
        <v>1317.3305559999999</v>
      </c>
      <c r="J37" s="349">
        <v>1317.3305559999999</v>
      </c>
      <c r="K37" s="349">
        <v>1317.3305559999999</v>
      </c>
      <c r="L37" s="349">
        <v>1317.3305559999999</v>
      </c>
      <c r="M37" s="349">
        <v>1317.3305559999999</v>
      </c>
    </row>
    <row r="38" spans="3:13" ht="18.75">
      <c r="C38" s="348" t="s">
        <v>723</v>
      </c>
      <c r="D38" s="349">
        <v>119940.908084</v>
      </c>
      <c r="E38" s="349">
        <v>128540.991196</v>
      </c>
      <c r="F38" s="349">
        <v>137057.901121</v>
      </c>
      <c r="G38" s="349">
        <v>145574.88261100001</v>
      </c>
      <c r="H38" s="349">
        <v>145587.465944</v>
      </c>
      <c r="I38" s="349">
        <v>145587.465944</v>
      </c>
      <c r="J38" s="349">
        <v>145587.465944</v>
      </c>
      <c r="K38" s="349">
        <v>145587.465944</v>
      </c>
      <c r="L38" s="349">
        <v>145587.465944</v>
      </c>
      <c r="M38" s="349">
        <v>145587.465944</v>
      </c>
    </row>
    <row r="39" spans="3:13" ht="18.75">
      <c r="C39" s="348" t="s">
        <v>722</v>
      </c>
      <c r="D39" s="349">
        <v>119940.908084</v>
      </c>
      <c r="E39" s="349">
        <v>8600.0831120000003</v>
      </c>
      <c r="F39" s="349">
        <v>8516.9099249999999</v>
      </c>
      <c r="G39" s="349">
        <v>8516.9814889999998</v>
      </c>
      <c r="H39" s="349">
        <v>12.583333</v>
      </c>
      <c r="I39" s="349">
        <v>0</v>
      </c>
      <c r="J39" s="349">
        <v>0</v>
      </c>
      <c r="K39" s="349">
        <v>0</v>
      </c>
      <c r="L39" s="349">
        <v>0</v>
      </c>
      <c r="M39" s="349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tabColor theme="2" tint="-0.499984740745262"/>
  </sheetPr>
  <dimension ref="B1:R27"/>
  <sheetViews>
    <sheetView rightToLeft="1" view="pageBreakPreview" topLeftCell="C1" zoomScaleNormal="120" zoomScaleSheetLayoutView="100" workbookViewId="0">
      <selection activeCell="E11" sqref="E11"/>
    </sheetView>
  </sheetViews>
  <sheetFormatPr defaultColWidth="13.42578125" defaultRowHeight="15"/>
  <cols>
    <col min="1" max="1" width="2.140625" style="9" customWidth="1"/>
    <col min="2" max="2" width="4.85546875" style="9" bestFit="1" customWidth="1"/>
    <col min="3" max="3" width="34.85546875" style="9" bestFit="1" customWidth="1"/>
    <col min="4" max="4" width="5.42578125" style="9" bestFit="1" customWidth="1"/>
    <col min="5" max="5" width="16" style="9" bestFit="1" customWidth="1"/>
    <col min="6" max="6" width="5.42578125" style="9" bestFit="1" customWidth="1"/>
    <col min="7" max="7" width="16.28515625" style="9" bestFit="1" customWidth="1"/>
    <col min="8" max="8" width="16.5703125" style="155" bestFit="1" customWidth="1"/>
    <col min="9" max="10" width="22.140625" style="9" bestFit="1" customWidth="1"/>
    <col min="11" max="16384" width="13.42578125" style="9"/>
  </cols>
  <sheetData>
    <row r="1" spans="2:18" ht="18.75" customHeight="1">
      <c r="B1" s="801" t="s">
        <v>0</v>
      </c>
      <c r="C1" s="786" t="s">
        <v>148</v>
      </c>
      <c r="D1" s="786" t="s">
        <v>149</v>
      </c>
      <c r="E1" s="786"/>
      <c r="F1" s="786" t="s">
        <v>150</v>
      </c>
      <c r="G1" s="786"/>
      <c r="H1" s="749" t="s">
        <v>342</v>
      </c>
    </row>
    <row r="2" spans="2:18" ht="37.5" customHeight="1">
      <c r="B2" s="802"/>
      <c r="C2" s="786"/>
      <c r="D2" s="89" t="s">
        <v>151</v>
      </c>
      <c r="E2" s="89" t="s">
        <v>152</v>
      </c>
      <c r="F2" s="89" t="s">
        <v>151</v>
      </c>
      <c r="G2" s="89" t="s">
        <v>152</v>
      </c>
      <c r="H2" s="749"/>
    </row>
    <row r="3" spans="2:18" ht="18.75">
      <c r="B3" s="84">
        <v>1</v>
      </c>
      <c r="C3" s="84" t="s">
        <v>153</v>
      </c>
      <c r="D3" s="85" t="s">
        <v>138</v>
      </c>
      <c r="E3" s="86">
        <v>0</v>
      </c>
      <c r="F3" s="85">
        <v>1</v>
      </c>
      <c r="G3" s="86">
        <f>H3*F3</f>
        <v>427025</v>
      </c>
      <c r="H3" s="284">
        <f>'هزینه مواد اولیه'!C10</f>
        <v>427025</v>
      </c>
      <c r="I3" s="212"/>
    </row>
    <row r="4" spans="2:18" ht="18.75">
      <c r="B4" s="84">
        <v>2</v>
      </c>
      <c r="C4" s="87" t="s">
        <v>393</v>
      </c>
      <c r="D4" s="85" t="s">
        <v>138</v>
      </c>
      <c r="E4" s="86">
        <v>0</v>
      </c>
      <c r="F4" s="85">
        <v>1</v>
      </c>
      <c r="G4" s="86">
        <f>H4*F4</f>
        <v>42070</v>
      </c>
      <c r="H4" s="492">
        <f>'هزینه  بسته‌بندی'!D6</f>
        <v>42070</v>
      </c>
      <c r="I4" s="212"/>
    </row>
    <row r="5" spans="2:18" ht="18.75">
      <c r="B5" s="84">
        <v>3</v>
      </c>
      <c r="C5" s="84" t="s">
        <v>154</v>
      </c>
      <c r="D5" s="85">
        <v>0.7</v>
      </c>
      <c r="E5" s="86">
        <f>H5*D5</f>
        <v>141750</v>
      </c>
      <c r="F5" s="85">
        <v>0.3</v>
      </c>
      <c r="G5" s="86">
        <f>H5*F5</f>
        <v>60750</v>
      </c>
      <c r="H5" s="284">
        <f>حقوق!H22</f>
        <v>202500</v>
      </c>
    </row>
    <row r="6" spans="2:18" ht="18.75">
      <c r="B6" s="84">
        <v>4</v>
      </c>
      <c r="C6" s="84" t="s">
        <v>51</v>
      </c>
      <c r="D6" s="85">
        <v>0.2</v>
      </c>
      <c r="E6" s="86">
        <f>H6*D6</f>
        <v>1154</v>
      </c>
      <c r="F6" s="85">
        <v>0.8</v>
      </c>
      <c r="G6" s="86">
        <f>H6*F6</f>
        <v>4616</v>
      </c>
      <c r="H6" s="284">
        <f>انرژِی!G9</f>
        <v>5770</v>
      </c>
    </row>
    <row r="7" spans="2:18" ht="18.75">
      <c r="B7" s="84">
        <v>5</v>
      </c>
      <c r="C7" s="84" t="s">
        <v>155</v>
      </c>
      <c r="D7" s="85">
        <v>0.2</v>
      </c>
      <c r="E7" s="86">
        <f>H7*D7</f>
        <v>13054.18</v>
      </c>
      <c r="F7" s="85">
        <v>0.8</v>
      </c>
      <c r="G7" s="86">
        <f>H7*F7</f>
        <v>52216.72</v>
      </c>
      <c r="H7" s="284">
        <f>'تعمیر نگهداری'!F8</f>
        <v>65270.9</v>
      </c>
      <c r="I7" s="215"/>
    </row>
    <row r="8" spans="2:18" s="150" customFormat="1" ht="18.75">
      <c r="B8" s="84">
        <v>6</v>
      </c>
      <c r="C8" s="151" t="s">
        <v>216</v>
      </c>
      <c r="D8" s="152"/>
      <c r="E8" s="86">
        <f>0.06*SUM(E3:E7)</f>
        <v>9357.4907999999996</v>
      </c>
      <c r="F8" s="86"/>
      <c r="G8" s="86">
        <f>0.06*SUM(G3:G7)</f>
        <v>35200.663199999995</v>
      </c>
      <c r="H8" s="284">
        <f>0.06*SUM(H3:H7)</f>
        <v>44558.154000000002</v>
      </c>
    </row>
    <row r="9" spans="2:18" ht="18.75">
      <c r="B9" s="84">
        <v>7</v>
      </c>
      <c r="C9" s="84" t="s">
        <v>4</v>
      </c>
      <c r="D9" s="85">
        <v>1</v>
      </c>
      <c r="E9" s="86">
        <f>H9*D9</f>
        <v>66354.044999999998</v>
      </c>
      <c r="F9" s="85" t="s">
        <v>138</v>
      </c>
      <c r="G9" s="86">
        <v>0</v>
      </c>
      <c r="H9" s="97">
        <f>استهلاک!G11</f>
        <v>66354.044999999998</v>
      </c>
      <c r="I9" s="212"/>
    </row>
    <row r="10" spans="2:18" ht="18.75">
      <c r="B10" s="803" t="s">
        <v>156</v>
      </c>
      <c r="C10" s="791"/>
      <c r="D10" s="134" t="s">
        <v>138</v>
      </c>
      <c r="E10" s="135">
        <f>SUM(E3:E9)</f>
        <v>231669.71580000001</v>
      </c>
      <c r="F10" s="134" t="s">
        <v>138</v>
      </c>
      <c r="G10" s="135">
        <f>SUM(G3:G9)</f>
        <v>621878.38319999992</v>
      </c>
      <c r="H10" s="281">
        <f>SUM(H3:H9)</f>
        <v>853548.09900000005</v>
      </c>
      <c r="I10" s="213"/>
    </row>
    <row r="11" spans="2:18" ht="37.5">
      <c r="B11" s="84">
        <v>1</v>
      </c>
      <c r="C11" s="87" t="s">
        <v>304</v>
      </c>
      <c r="D11" s="88" t="s">
        <v>138</v>
      </c>
      <c r="E11" s="86">
        <v>0</v>
      </c>
      <c r="F11" s="85">
        <v>1</v>
      </c>
      <c r="G11" s="86">
        <f>H11*F11</f>
        <v>46949.7</v>
      </c>
      <c r="H11" s="284">
        <f>'هزینه‌های بهره‌برداری'!E11</f>
        <v>46949.7</v>
      </c>
      <c r="I11" s="212"/>
      <c r="J11" s="155"/>
      <c r="K11" s="155"/>
      <c r="L11" s="155"/>
      <c r="M11" s="155"/>
      <c r="N11" s="155"/>
      <c r="O11" s="155"/>
      <c r="P11"/>
      <c r="Q11"/>
      <c r="R11"/>
    </row>
    <row r="12" spans="2:18" ht="18.75">
      <c r="B12" s="84">
        <v>2</v>
      </c>
      <c r="C12" s="131" t="s">
        <v>246</v>
      </c>
      <c r="D12" s="128">
        <v>1</v>
      </c>
      <c r="E12" s="131">
        <f>H12</f>
        <v>3515.5117500000001</v>
      </c>
      <c r="F12" s="131" t="s">
        <v>138</v>
      </c>
      <c r="G12" s="131">
        <v>0</v>
      </c>
      <c r="H12" s="284">
        <f>0.5%*'سرمایه گذاری'!C14</f>
        <v>3515.5117500000001</v>
      </c>
      <c r="I12" s="212"/>
    </row>
    <row r="13" spans="2:18" ht="18.75">
      <c r="B13" s="786" t="s">
        <v>157</v>
      </c>
      <c r="C13" s="786"/>
      <c r="D13" s="90" t="s">
        <v>138</v>
      </c>
      <c r="E13" s="129">
        <f>SUM(E11:E12)</f>
        <v>3515.5117500000001</v>
      </c>
      <c r="F13" s="90" t="s">
        <v>138</v>
      </c>
      <c r="G13" s="129">
        <f>SUM(G11:G12)</f>
        <v>46949.7</v>
      </c>
      <c r="H13" s="279">
        <f>SUM(H11:H12)</f>
        <v>50465.211749999995</v>
      </c>
      <c r="I13" s="212"/>
      <c r="J13" s="155"/>
      <c r="K13" s="155"/>
      <c r="L13" s="155"/>
      <c r="M13" s="155"/>
      <c r="N13" s="155"/>
      <c r="O13" s="155"/>
    </row>
    <row r="14" spans="2:18" ht="18.75">
      <c r="B14" s="189">
        <v>1</v>
      </c>
      <c r="C14" s="627" t="s">
        <v>211</v>
      </c>
      <c r="D14" s="628">
        <v>1</v>
      </c>
      <c r="E14" s="629">
        <f>H14*D14</f>
        <v>0</v>
      </c>
      <c r="F14" s="627" t="s">
        <v>138</v>
      </c>
      <c r="G14" s="630">
        <v>0</v>
      </c>
      <c r="H14" s="252">
        <v>0</v>
      </c>
      <c r="I14" s="212"/>
    </row>
    <row r="15" spans="2:18" s="227" customFormat="1" ht="18.75">
      <c r="B15" s="225">
        <v>2</v>
      </c>
      <c r="C15" s="225" t="s">
        <v>280</v>
      </c>
      <c r="D15" s="128">
        <v>1</v>
      </c>
      <c r="E15" s="226">
        <f>'هزینه‌های بهره‌برداری'!E15</f>
        <v>2400</v>
      </c>
      <c r="F15" s="225"/>
      <c r="G15" s="216"/>
      <c r="H15" s="91">
        <f>G15+E15</f>
        <v>2400</v>
      </c>
      <c r="I15" s="212"/>
    </row>
    <row r="16" spans="2:18" ht="18.75">
      <c r="B16" s="87">
        <v>3</v>
      </c>
      <c r="C16" s="132" t="s">
        <v>247</v>
      </c>
      <c r="D16" s="133">
        <v>1</v>
      </c>
      <c r="E16" s="131">
        <f>I16</f>
        <v>0</v>
      </c>
      <c r="F16" s="87" t="s">
        <v>138</v>
      </c>
      <c r="G16" s="216">
        <v>0</v>
      </c>
      <c r="I16" s="212"/>
    </row>
    <row r="17" spans="2:13" ht="18.75">
      <c r="B17" s="804" t="s">
        <v>210</v>
      </c>
      <c r="C17" s="786"/>
      <c r="D17" s="90" t="s">
        <v>138</v>
      </c>
      <c r="E17" s="129">
        <f>SUM(E14:E16)</f>
        <v>2400</v>
      </c>
      <c r="F17" s="90" t="s">
        <v>138</v>
      </c>
      <c r="G17" s="129">
        <f>SUM(G14:G16)</f>
        <v>0</v>
      </c>
      <c r="H17" s="279">
        <f>SUM(H14:H16)</f>
        <v>2400</v>
      </c>
      <c r="I17" s="212"/>
    </row>
    <row r="18" spans="2:13" ht="18.75">
      <c r="B18" s="800" t="s">
        <v>158</v>
      </c>
      <c r="C18" s="800"/>
      <c r="D18" s="134" t="s">
        <v>138</v>
      </c>
      <c r="E18" s="135">
        <f>E17+E13+E10</f>
        <v>237585.22755000001</v>
      </c>
      <c r="F18" s="135" t="s">
        <v>138</v>
      </c>
      <c r="G18" s="135">
        <f>G17+G13+G10</f>
        <v>668828.08319999988</v>
      </c>
      <c r="H18" s="281">
        <f>H17+H13+H10</f>
        <v>906413.31075000006</v>
      </c>
      <c r="I18" s="212"/>
      <c r="J18" s="214"/>
    </row>
    <row r="19" spans="2:13" ht="18.75">
      <c r="H19" s="279">
        <f>درآمد!B12</f>
        <v>1564990</v>
      </c>
      <c r="I19" s="212" t="s">
        <v>302</v>
      </c>
      <c r="K19" s="308"/>
    </row>
    <row r="20" spans="2:13" ht="18.75">
      <c r="H20" s="149">
        <f>H19-H18</f>
        <v>658576.68924999994</v>
      </c>
      <c r="I20" s="212" t="s">
        <v>303</v>
      </c>
    </row>
    <row r="21" spans="2:13" ht="18.75">
      <c r="H21" s="149">
        <f>'سرمایه گذاری'!C14</f>
        <v>703102.35</v>
      </c>
      <c r="I21" s="212" t="s">
        <v>301</v>
      </c>
    </row>
    <row r="22" spans="2:13" ht="18.75">
      <c r="H22" s="177">
        <f>H20/H21</f>
        <v>0.93667257583479835</v>
      </c>
      <c r="I22" s="214"/>
    </row>
    <row r="23" spans="2:13">
      <c r="I23" s="213"/>
    </row>
    <row r="25" spans="2:13">
      <c r="I25" s="212"/>
      <c r="J25" s="212"/>
      <c r="K25" s="212"/>
      <c r="L25" s="212"/>
      <c r="M25" s="212"/>
    </row>
    <row r="27" spans="2:13">
      <c r="J27" s="218"/>
      <c r="K27" s="218"/>
      <c r="L27" s="218"/>
      <c r="M27" s="218"/>
    </row>
  </sheetData>
  <mergeCells count="9">
    <mergeCell ref="B18:C18"/>
    <mergeCell ref="B1:B2"/>
    <mergeCell ref="C1:C2"/>
    <mergeCell ref="F1:G1"/>
    <mergeCell ref="H1:H2"/>
    <mergeCell ref="B10:C10"/>
    <mergeCell ref="B13:C13"/>
    <mergeCell ref="D1:E1"/>
    <mergeCell ref="B17:C17"/>
  </mergeCells>
  <phoneticPr fontId="4" type="noConversion"/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499984740745262"/>
  </sheetPr>
  <dimension ref="B1:O27"/>
  <sheetViews>
    <sheetView rightToLeft="1" view="pageBreakPreview" zoomScale="120" zoomScaleNormal="120" zoomScaleSheetLayoutView="120" workbookViewId="0">
      <selection activeCell="F24" sqref="F24:F26"/>
    </sheetView>
  </sheetViews>
  <sheetFormatPr defaultColWidth="9.140625" defaultRowHeight="18.75"/>
  <cols>
    <col min="1" max="1" width="1.28515625" style="59" customWidth="1"/>
    <col min="2" max="3" width="13.42578125" style="62" customWidth="1"/>
    <col min="4" max="4" width="14.42578125" style="62" customWidth="1"/>
    <col min="5" max="5" width="11.85546875" style="62" bestFit="1" customWidth="1"/>
    <col min="6" max="6" width="12.7109375" style="62" bestFit="1" customWidth="1"/>
    <col min="7" max="7" width="2.5703125" style="59" customWidth="1"/>
    <col min="8" max="8" width="19" style="59" bestFit="1" customWidth="1"/>
    <col min="9" max="9" width="14.42578125" style="59" customWidth="1"/>
    <col min="10" max="10" width="9.140625" style="59"/>
    <col min="11" max="11" width="11.7109375" style="59" bestFit="1" customWidth="1"/>
    <col min="12" max="12" width="9.140625" style="59"/>
    <col min="13" max="13" width="13.140625" style="59" bestFit="1" customWidth="1"/>
    <col min="14" max="14" width="15.28515625" style="59" customWidth="1"/>
    <col min="15" max="16384" width="9.140625" style="59"/>
  </cols>
  <sheetData>
    <row r="1" spans="2:15" ht="7.5" customHeight="1"/>
    <row r="2" spans="2:15" ht="19.5" thickBot="1">
      <c r="B2" s="808" t="s">
        <v>170</v>
      </c>
      <c r="C2" s="808"/>
      <c r="D2" s="808"/>
      <c r="E2" s="808"/>
      <c r="F2" s="808"/>
    </row>
    <row r="3" spans="2:15" ht="19.5" thickBot="1">
      <c r="B3" s="810" t="s">
        <v>3</v>
      </c>
      <c r="C3" s="810"/>
      <c r="D3" s="810"/>
      <c r="E3" s="154"/>
      <c r="F3" s="83" t="s">
        <v>171</v>
      </c>
    </row>
    <row r="4" spans="2:15">
      <c r="B4" s="811" t="s">
        <v>172</v>
      </c>
      <c r="C4" s="811"/>
      <c r="D4" s="811"/>
      <c r="E4" s="156"/>
      <c r="F4" s="157">
        <f>درآمد!B12</f>
        <v>1564990</v>
      </c>
    </row>
    <row r="5" spans="2:15">
      <c r="B5" s="806" t="s">
        <v>173</v>
      </c>
      <c r="C5" s="806"/>
      <c r="D5" s="806"/>
      <c r="E5" s="156"/>
      <c r="F5" s="157">
        <f>'ثابت و متغیر'!H10-'ثابت و متغیر'!H9</f>
        <v>787194.054</v>
      </c>
    </row>
    <row r="6" spans="2:15">
      <c r="B6" s="806" t="s">
        <v>430</v>
      </c>
      <c r="C6" s="806"/>
      <c r="D6" s="806"/>
      <c r="E6" s="157">
        <f>'ثابت و متغیر'!H5</f>
        <v>202500</v>
      </c>
      <c r="F6" s="157"/>
    </row>
    <row r="7" spans="2:15">
      <c r="B7" s="806" t="s">
        <v>428</v>
      </c>
      <c r="C7" s="806"/>
      <c r="D7" s="806"/>
      <c r="E7" s="157">
        <f>'ثابت و متغیر'!H3+'ثابت و متغیر'!H4</f>
        <v>469095</v>
      </c>
      <c r="F7" s="157"/>
      <c r="O7" s="60"/>
    </row>
    <row r="8" spans="2:15">
      <c r="B8" s="806" t="s">
        <v>429</v>
      </c>
      <c r="C8" s="806"/>
      <c r="D8" s="806"/>
      <c r="E8" s="157">
        <f>'ثابت و متغیر'!H6+'ثابت و متغیر'!H7+'ثابت و متغیر'!H8</f>
        <v>115599.054</v>
      </c>
      <c r="F8" s="157"/>
    </row>
    <row r="9" spans="2:15">
      <c r="B9" s="806" t="s">
        <v>174</v>
      </c>
      <c r="C9" s="806"/>
      <c r="D9" s="806"/>
      <c r="E9" s="156"/>
      <c r="F9" s="157">
        <f>'ثابت و متغیر'!H9</f>
        <v>66354.044999999998</v>
      </c>
    </row>
    <row r="10" spans="2:15">
      <c r="B10" s="806" t="s">
        <v>175</v>
      </c>
      <c r="C10" s="806"/>
      <c r="D10" s="806"/>
      <c r="E10" s="156"/>
      <c r="F10" s="157">
        <f>F4-F5</f>
        <v>777795.946</v>
      </c>
      <c r="O10" s="60"/>
    </row>
    <row r="11" spans="2:15">
      <c r="B11" s="806" t="s">
        <v>176</v>
      </c>
      <c r="C11" s="806"/>
      <c r="D11" s="806"/>
      <c r="E11" s="156"/>
      <c r="F11" s="157">
        <f>F4-F5-F9</f>
        <v>711441.90099999995</v>
      </c>
    </row>
    <row r="12" spans="2:15">
      <c r="B12" s="61"/>
      <c r="E12" s="67"/>
      <c r="F12" s="156"/>
    </row>
    <row r="13" spans="2:15">
      <c r="B13" s="807" t="s">
        <v>177</v>
      </c>
      <c r="C13" s="807"/>
      <c r="D13" s="807"/>
      <c r="E13" s="807"/>
      <c r="F13" s="158">
        <f>F10/F4</f>
        <v>0.4969973903986607</v>
      </c>
    </row>
    <row r="14" spans="2:15">
      <c r="B14" s="807" t="s">
        <v>178</v>
      </c>
      <c r="C14" s="807"/>
      <c r="D14" s="807"/>
      <c r="E14" s="807"/>
      <c r="F14" s="158">
        <f>F11/F4</f>
        <v>0.45459836867967207</v>
      </c>
    </row>
    <row r="15" spans="2:15">
      <c r="B15" s="11"/>
      <c r="C15" s="11"/>
      <c r="D15" s="11"/>
      <c r="E15" s="153"/>
      <c r="F15" s="156"/>
    </row>
    <row r="16" spans="2:15" ht="19.5" thickBot="1">
      <c r="B16" s="808" t="s">
        <v>179</v>
      </c>
      <c r="C16" s="808"/>
      <c r="D16" s="808"/>
      <c r="E16" s="808"/>
      <c r="F16" s="808"/>
    </row>
    <row r="17" spans="2:7">
      <c r="B17" s="805" t="s">
        <v>180</v>
      </c>
      <c r="C17" s="805"/>
      <c r="D17" s="805"/>
      <c r="E17" s="805"/>
      <c r="F17" s="157">
        <f>'ثابت و متغیر'!E18/(1-('ثابت و متغیر'!G18/'شاخص های بازار'!F4))</f>
        <v>414901.03327661788</v>
      </c>
    </row>
    <row r="18" spans="2:7">
      <c r="B18" s="805" t="s">
        <v>181</v>
      </c>
      <c r="C18" s="805"/>
      <c r="D18" s="805"/>
      <c r="E18" s="805"/>
      <c r="F18" s="157">
        <f>'ثابت و متغیر'!E10/(1-('ثابت و متغیر'!G10/'شاخص های بازار'!F4))</f>
        <v>384430.41318907647</v>
      </c>
    </row>
    <row r="19" spans="2:7">
      <c r="B19" s="809"/>
      <c r="C19" s="809"/>
      <c r="D19" s="809"/>
      <c r="E19" s="809"/>
      <c r="F19" s="809"/>
    </row>
    <row r="20" spans="2:7">
      <c r="B20" s="805" t="s">
        <v>182</v>
      </c>
      <c r="C20" s="805"/>
      <c r="D20" s="805"/>
      <c r="E20" s="805"/>
      <c r="F20" s="496">
        <f>F17/F4</f>
        <v>0.26511417534720216</v>
      </c>
      <c r="G20" s="159"/>
    </row>
    <row r="21" spans="2:7">
      <c r="B21" s="805" t="s">
        <v>183</v>
      </c>
      <c r="C21" s="805"/>
      <c r="D21" s="805"/>
      <c r="E21" s="805"/>
      <c r="F21" s="496">
        <f>F18/F4</f>
        <v>0.24564400615280382</v>
      </c>
    </row>
    <row r="23" spans="2:7" ht="19.5" thickBot="1">
      <c r="B23" s="808" t="s">
        <v>184</v>
      </c>
      <c r="C23" s="808"/>
      <c r="D23" s="808"/>
      <c r="E23" s="808"/>
      <c r="F23" s="808"/>
    </row>
    <row r="24" spans="2:7">
      <c r="B24" s="805" t="s">
        <v>185</v>
      </c>
      <c r="C24" s="805"/>
      <c r="D24" s="805"/>
      <c r="E24" s="805"/>
      <c r="F24" s="160">
        <f>'سرمایه گذاری'!C14</f>
        <v>703102.35</v>
      </c>
    </row>
    <row r="25" spans="2:7">
      <c r="B25" s="805" t="s">
        <v>186</v>
      </c>
      <c r="C25" s="805"/>
      <c r="D25" s="805"/>
      <c r="E25" s="805"/>
      <c r="F25" s="160">
        <f>حقوق!F20</f>
        <v>26</v>
      </c>
    </row>
    <row r="26" spans="2:7">
      <c r="B26" s="805" t="s">
        <v>187</v>
      </c>
      <c r="C26" s="805"/>
      <c r="D26" s="805"/>
      <c r="E26" s="805"/>
      <c r="F26" s="160">
        <f>F24/F25</f>
        <v>27042.398076923077</v>
      </c>
    </row>
    <row r="27" spans="2:7" ht="6.75" customHeight="1"/>
  </sheetData>
  <mergeCells count="22">
    <mergeCell ref="B5:D5"/>
    <mergeCell ref="B7:D7"/>
    <mergeCell ref="B2:F2"/>
    <mergeCell ref="B3:D3"/>
    <mergeCell ref="B4:D4"/>
    <mergeCell ref="B6:D6"/>
    <mergeCell ref="B26:E26"/>
    <mergeCell ref="B20:E20"/>
    <mergeCell ref="B21:E21"/>
    <mergeCell ref="B8:D8"/>
    <mergeCell ref="B9:D9"/>
    <mergeCell ref="B10:D10"/>
    <mergeCell ref="B11:D11"/>
    <mergeCell ref="B13:E13"/>
    <mergeCell ref="B14:E14"/>
    <mergeCell ref="B16:F16"/>
    <mergeCell ref="B17:E17"/>
    <mergeCell ref="B18:E18"/>
    <mergeCell ref="B19:F19"/>
    <mergeCell ref="B23:F23"/>
    <mergeCell ref="B24:E24"/>
    <mergeCell ref="B25:E25"/>
  </mergeCells>
  <phoneticPr fontId="0" type="noConversion"/>
  <pageMargins left="0.7" right="0.7" top="0.75" bottom="0.75" header="0.3" footer="0.3"/>
  <pageSetup paperSize="9" scale="97"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B2:P44"/>
  <sheetViews>
    <sheetView showGridLines="0" rightToLeft="1" topLeftCell="A16" workbookViewId="0">
      <selection activeCell="D9" sqref="D9:O9"/>
    </sheetView>
  </sheetViews>
  <sheetFormatPr defaultColWidth="9" defaultRowHeight="15"/>
  <cols>
    <col min="1" max="1" width="2.140625" style="415" customWidth="1"/>
    <col min="2" max="2" width="1.140625" style="415" customWidth="1"/>
    <col min="3" max="3" width="15" style="415" bestFit="1" customWidth="1"/>
    <col min="4" max="4" width="10.28515625" style="415" bestFit="1" customWidth="1"/>
    <col min="5" max="8" width="10.7109375" style="415" bestFit="1" customWidth="1"/>
    <col min="9" max="15" width="10.7109375" style="415" customWidth="1"/>
    <col min="16" max="16" width="1.28515625" style="415" customWidth="1"/>
    <col min="17" max="16384" width="9" style="415"/>
  </cols>
  <sheetData>
    <row r="2" spans="2:16" ht="6" customHeight="1">
      <c r="B2" s="412"/>
      <c r="C2" s="413"/>
      <c r="D2" s="413"/>
      <c r="E2" s="413"/>
      <c r="F2" s="413"/>
      <c r="G2" s="413"/>
      <c r="H2" s="413"/>
      <c r="I2" s="413"/>
      <c r="J2" s="413"/>
      <c r="K2" s="413"/>
      <c r="L2" s="413"/>
      <c r="M2" s="413"/>
      <c r="N2" s="413"/>
      <c r="O2" s="413"/>
      <c r="P2" s="414"/>
    </row>
    <row r="3" spans="2:16" ht="15.75">
      <c r="B3" s="416"/>
      <c r="C3" s="412"/>
      <c r="D3" s="726" t="s">
        <v>347</v>
      </c>
      <c r="E3" s="727"/>
      <c r="F3" s="728" t="s">
        <v>317</v>
      </c>
      <c r="G3" s="729"/>
      <c r="H3" s="729"/>
      <c r="I3" s="729"/>
      <c r="J3" s="729"/>
      <c r="K3" s="729"/>
      <c r="L3" s="729"/>
      <c r="M3" s="729"/>
      <c r="N3" s="729"/>
      <c r="O3" s="730"/>
      <c r="P3" s="417"/>
    </row>
    <row r="4" spans="2:16">
      <c r="B4" s="416"/>
      <c r="C4" s="416"/>
      <c r="D4" s="505">
        <v>0</v>
      </c>
      <c r="E4" s="505">
        <v>1</v>
      </c>
      <c r="F4" s="377">
        <v>2</v>
      </c>
      <c r="G4" s="377">
        <v>3</v>
      </c>
      <c r="H4" s="377">
        <v>4</v>
      </c>
      <c r="I4" s="377">
        <v>5</v>
      </c>
      <c r="J4" s="377">
        <v>6</v>
      </c>
      <c r="K4" s="377">
        <v>7</v>
      </c>
      <c r="L4" s="377">
        <v>8</v>
      </c>
      <c r="M4" s="377">
        <v>9</v>
      </c>
      <c r="N4" s="377">
        <v>10</v>
      </c>
      <c r="O4" s="377">
        <v>11</v>
      </c>
      <c r="P4" s="417"/>
    </row>
    <row r="5" spans="2:16">
      <c r="B5" s="416"/>
      <c r="C5" s="416"/>
      <c r="D5" s="419" t="s">
        <v>343</v>
      </c>
      <c r="E5" s="419" t="s">
        <v>344</v>
      </c>
      <c r="F5" s="419" t="s">
        <v>345</v>
      </c>
      <c r="G5" s="419" t="s">
        <v>346</v>
      </c>
      <c r="H5" s="419" t="s">
        <v>431</v>
      </c>
      <c r="I5" s="419" t="s">
        <v>432</v>
      </c>
      <c r="J5" s="419" t="s">
        <v>433</v>
      </c>
      <c r="K5" s="419" t="s">
        <v>434</v>
      </c>
      <c r="L5" s="419" t="s">
        <v>435</v>
      </c>
      <c r="M5" s="419" t="s">
        <v>436</v>
      </c>
      <c r="N5" s="419" t="s">
        <v>437</v>
      </c>
      <c r="O5" s="419" t="s">
        <v>438</v>
      </c>
      <c r="P5" s="417"/>
    </row>
    <row r="6" spans="2:16">
      <c r="B6" s="416"/>
      <c r="C6" s="419" t="s">
        <v>323</v>
      </c>
      <c r="D6" s="420">
        <f>'جریانات ورودی-خروجی'!E11</f>
        <v>0</v>
      </c>
      <c r="E6" s="420">
        <f>'جریانات ورودی-خروجی'!F11</f>
        <v>751402.35</v>
      </c>
      <c r="F6" s="420">
        <f>'جریانات ورودی-خروجی'!G11</f>
        <v>1223792.3833250001</v>
      </c>
      <c r="G6" s="420">
        <f>'جریانات ورودی-خروجی'!H11</f>
        <v>1331993.5736</v>
      </c>
      <c r="H6" s="420">
        <f>'جریانات ورودی-خروجی'!I11</f>
        <v>1404319.4735999997</v>
      </c>
      <c r="I6" s="420">
        <f>'جریانات ورودی-خروجی'!J11</f>
        <v>1531694.3536</v>
      </c>
      <c r="J6" s="420">
        <f>'جریانات ورودی-خروجی'!K11</f>
        <v>1501583.0236</v>
      </c>
      <c r="K6" s="420">
        <f>'جریانات ورودی-خروجی'!L11</f>
        <v>1501890.4635999999</v>
      </c>
      <c r="L6" s="420">
        <f>'جریانات ورودی-خروجی'!M11</f>
        <v>1501890.4635999999</v>
      </c>
      <c r="M6" s="420">
        <f>'جریانات ورودی-خروجی'!N11</f>
        <v>1501890.4635999999</v>
      </c>
      <c r="N6" s="420">
        <f>'جریانات ورودی-خروجی'!O11</f>
        <v>1501890.4635999999</v>
      </c>
      <c r="O6" s="420">
        <f>'جریانات ورودی-خروجی'!P11</f>
        <v>1501890.4635999999</v>
      </c>
      <c r="P6" s="417"/>
    </row>
    <row r="7" spans="2:16">
      <c r="B7" s="416"/>
      <c r="C7" s="419" t="s">
        <v>327</v>
      </c>
      <c r="D7" s="420">
        <f>'جریانات ورودی-خروجی'!E16</f>
        <v>0</v>
      </c>
      <c r="E7" s="420">
        <f>'جریانات ورودی-خروجی'!F16</f>
        <v>0</v>
      </c>
      <c r="F7" s="420">
        <f>'جریانات ورودی-خروجی'!G16</f>
        <v>1564990</v>
      </c>
      <c r="G7" s="420">
        <f>'جریانات ورودی-خروجی'!H16</f>
        <v>1788560</v>
      </c>
      <c r="H7" s="420">
        <f>'جریانات ورودی-خروجی'!I16</f>
        <v>2012130</v>
      </c>
      <c r="I7" s="420">
        <f>'جریانات ورودی-خروجی'!J16</f>
        <v>2235700</v>
      </c>
      <c r="J7" s="420">
        <f>'جریانات ورودی-خروجی'!K16</f>
        <v>2235700</v>
      </c>
      <c r="K7" s="420">
        <f>'جریانات ورودی-خروجی'!L16</f>
        <v>2235700</v>
      </c>
      <c r="L7" s="420">
        <f>'جریانات ورودی-خروجی'!M16</f>
        <v>2235700</v>
      </c>
      <c r="M7" s="420">
        <f>'جریانات ورودی-خروجی'!N16</f>
        <v>2235700</v>
      </c>
      <c r="N7" s="420">
        <f>'جریانات ورودی-خروجی'!O16</f>
        <v>2235700</v>
      </c>
      <c r="O7" s="420">
        <f>'جریانات ورودی-خروجی'!P16</f>
        <v>2635760.249725</v>
      </c>
      <c r="P7" s="417"/>
    </row>
    <row r="8" spans="2:16" ht="6" customHeight="1">
      <c r="B8" s="416"/>
      <c r="C8" s="421"/>
      <c r="D8" s="422"/>
      <c r="E8" s="422"/>
      <c r="F8" s="422"/>
      <c r="G8" s="422"/>
      <c r="H8" s="422"/>
      <c r="I8" s="422"/>
      <c r="J8" s="422"/>
      <c r="K8" s="422"/>
      <c r="L8" s="422"/>
      <c r="M8" s="422"/>
      <c r="N8" s="422"/>
      <c r="O8" s="422"/>
      <c r="P8" s="417"/>
    </row>
    <row r="9" spans="2:16">
      <c r="B9" s="416"/>
      <c r="C9" s="419" t="s">
        <v>328</v>
      </c>
      <c r="D9" s="420">
        <f t="shared" ref="D9:H9" si="0">D7-D6</f>
        <v>0</v>
      </c>
      <c r="E9" s="420">
        <f t="shared" si="0"/>
        <v>-751402.35</v>
      </c>
      <c r="F9" s="420">
        <f t="shared" si="0"/>
        <v>341197.61667499994</v>
      </c>
      <c r="G9" s="420">
        <f t="shared" si="0"/>
        <v>456566.4264</v>
      </c>
      <c r="H9" s="420">
        <f t="shared" si="0"/>
        <v>607810.52640000032</v>
      </c>
      <c r="I9" s="420">
        <f t="shared" ref="I9:J9" si="1">I7-I6</f>
        <v>704005.64639999997</v>
      </c>
      <c r="J9" s="420">
        <f t="shared" si="1"/>
        <v>734116.97640000004</v>
      </c>
      <c r="K9" s="420">
        <f t="shared" ref="K9:O9" si="2">K7-K6</f>
        <v>733809.5364000001</v>
      </c>
      <c r="L9" s="420">
        <f t="shared" si="2"/>
        <v>733809.5364000001</v>
      </c>
      <c r="M9" s="420">
        <f t="shared" si="2"/>
        <v>733809.5364000001</v>
      </c>
      <c r="N9" s="420">
        <f t="shared" si="2"/>
        <v>733809.5364000001</v>
      </c>
      <c r="O9" s="420">
        <f t="shared" si="2"/>
        <v>1133869.7861250001</v>
      </c>
      <c r="P9" s="417"/>
    </row>
    <row r="10" spans="2:16">
      <c r="B10" s="416"/>
      <c r="C10" s="419" t="s">
        <v>329</v>
      </c>
      <c r="D10" s="420">
        <f>D9</f>
        <v>0</v>
      </c>
      <c r="E10" s="420">
        <f>D10+E9</f>
        <v>-751402.35</v>
      </c>
      <c r="F10" s="420">
        <f t="shared" ref="F10:I10" si="3">E10+F9</f>
        <v>-410204.73332500004</v>
      </c>
      <c r="G10" s="420">
        <f t="shared" si="3"/>
        <v>46361.693074999959</v>
      </c>
      <c r="H10" s="420">
        <f t="shared" si="3"/>
        <v>654172.21947500028</v>
      </c>
      <c r="I10" s="420">
        <f t="shared" si="3"/>
        <v>1358177.8658750001</v>
      </c>
      <c r="J10" s="420">
        <f t="shared" ref="J10" si="4">I10+J9</f>
        <v>2092294.8422750002</v>
      </c>
      <c r="K10" s="420">
        <f t="shared" ref="K10" si="5">J10+K9</f>
        <v>2826104.3786750003</v>
      </c>
      <c r="L10" s="420">
        <f t="shared" ref="L10" si="6">K10+L9</f>
        <v>3559913.9150750004</v>
      </c>
      <c r="M10" s="420">
        <f t="shared" ref="M10" si="7">L10+M9</f>
        <v>4293723.451475</v>
      </c>
      <c r="N10" s="420">
        <f t="shared" ref="N10" si="8">M10+N9</f>
        <v>5027532.9878749996</v>
      </c>
      <c r="O10" s="420">
        <f t="shared" ref="O10" si="9">N10+O9</f>
        <v>6161402.7740000002</v>
      </c>
      <c r="P10" s="417"/>
    </row>
    <row r="11" spans="2:16" ht="6" customHeight="1">
      <c r="B11" s="416"/>
      <c r="C11" s="421"/>
      <c r="D11" s="422"/>
      <c r="E11" s="422"/>
      <c r="F11" s="422"/>
      <c r="G11" s="422"/>
      <c r="H11" s="422"/>
      <c r="I11" s="422"/>
      <c r="J11" s="422"/>
      <c r="K11" s="422"/>
      <c r="L11" s="422"/>
      <c r="M11" s="422"/>
      <c r="N11" s="422"/>
      <c r="O11" s="422"/>
      <c r="P11" s="417"/>
    </row>
    <row r="12" spans="2:16">
      <c r="B12" s="416"/>
      <c r="C12" s="419" t="s">
        <v>330</v>
      </c>
      <c r="D12" s="420">
        <f t="shared" ref="D12:H12" si="10">-PV($D$15,D4,,D9)</f>
        <v>0</v>
      </c>
      <c r="E12" s="420">
        <f t="shared" si="10"/>
        <v>-536715.96428571432</v>
      </c>
      <c r="F12" s="420">
        <f t="shared" si="10"/>
        <v>174080.41667091835</v>
      </c>
      <c r="G12" s="420">
        <f t="shared" si="10"/>
        <v>166387.18163265311</v>
      </c>
      <c r="H12" s="420">
        <f t="shared" si="10"/>
        <v>158218.06705539371</v>
      </c>
      <c r="I12" s="420">
        <f t="shared" ref="I12:J12" si="11">-PV($D$15,I4,,I9)</f>
        <v>130898.89004581429</v>
      </c>
      <c r="J12" s="420">
        <f t="shared" si="11"/>
        <v>97498.302206138644</v>
      </c>
      <c r="K12" s="420">
        <f t="shared" ref="K12:O12" si="12">-PV($D$15,K4,,K9)</f>
        <v>69612.479289181065</v>
      </c>
      <c r="L12" s="420">
        <f t="shared" si="12"/>
        <v>49723.199492272193</v>
      </c>
      <c r="M12" s="420">
        <f t="shared" si="12"/>
        <v>35516.571065908713</v>
      </c>
      <c r="N12" s="420">
        <f t="shared" si="12"/>
        <v>25368.979332791936</v>
      </c>
      <c r="O12" s="420">
        <f t="shared" si="12"/>
        <v>27999.791054580812</v>
      </c>
      <c r="P12" s="417"/>
    </row>
    <row r="13" spans="2:16">
      <c r="B13" s="416"/>
      <c r="C13" s="419" t="s">
        <v>331</v>
      </c>
      <c r="D13" s="420">
        <f>D12</f>
        <v>0</v>
      </c>
      <c r="E13" s="420">
        <f>D13+E12</f>
        <v>-536715.96428571432</v>
      </c>
      <c r="F13" s="420">
        <f t="shared" ref="F13:I13" si="13">E13+F12</f>
        <v>-362635.54761479597</v>
      </c>
      <c r="G13" s="420">
        <f t="shared" si="13"/>
        <v>-196248.36598214286</v>
      </c>
      <c r="H13" s="420">
        <f t="shared" si="13"/>
        <v>-38030.29892674915</v>
      </c>
      <c r="I13" s="420">
        <f t="shared" si="13"/>
        <v>92868.591119065139</v>
      </c>
      <c r="J13" s="420">
        <f t="shared" ref="J13" si="14">I13+J12</f>
        <v>190366.8933252038</v>
      </c>
      <c r="K13" s="420">
        <f t="shared" ref="K13" si="15">J13+K12</f>
        <v>259979.37261438486</v>
      </c>
      <c r="L13" s="420">
        <f t="shared" ref="L13" si="16">K13+L12</f>
        <v>309702.57210665708</v>
      </c>
      <c r="M13" s="420">
        <f t="shared" ref="M13" si="17">L13+M12</f>
        <v>345219.14317256579</v>
      </c>
      <c r="N13" s="420">
        <f t="shared" ref="N13" si="18">M13+N12</f>
        <v>370588.12250535772</v>
      </c>
      <c r="O13" s="420">
        <f t="shared" ref="O13" si="19">N13+O12</f>
        <v>398587.91355993855</v>
      </c>
      <c r="P13" s="417"/>
    </row>
    <row r="14" spans="2:16" ht="9" customHeight="1">
      <c r="B14" s="416"/>
      <c r="C14" s="423"/>
      <c r="D14" s="423"/>
      <c r="E14" s="423"/>
      <c r="F14" s="423"/>
      <c r="G14" s="423"/>
      <c r="H14" s="423"/>
      <c r="I14" s="423"/>
      <c r="J14" s="423"/>
      <c r="K14" s="423"/>
      <c r="L14" s="423"/>
      <c r="M14" s="423"/>
      <c r="N14" s="423"/>
      <c r="O14" s="423"/>
      <c r="P14" s="417"/>
    </row>
    <row r="15" spans="2:16">
      <c r="B15" s="416"/>
      <c r="C15" s="424" t="s">
        <v>332</v>
      </c>
      <c r="D15" s="425">
        <f>امکان‌سنجی!F15</f>
        <v>0.4</v>
      </c>
      <c r="E15" s="423"/>
      <c r="F15" s="423"/>
      <c r="G15" s="423"/>
      <c r="H15" s="423"/>
      <c r="I15" s="423"/>
      <c r="J15" s="423"/>
      <c r="K15" s="423"/>
      <c r="L15" s="423"/>
      <c r="M15" s="423"/>
      <c r="N15" s="423"/>
      <c r="O15" s="423"/>
      <c r="P15" s="417"/>
    </row>
    <row r="16" spans="2:16">
      <c r="B16" s="416"/>
      <c r="C16" s="423"/>
      <c r="D16" s="423"/>
      <c r="E16" s="423"/>
      <c r="F16" s="423"/>
      <c r="G16" s="423"/>
      <c r="H16" s="423"/>
      <c r="I16" s="423"/>
      <c r="J16" s="423"/>
      <c r="K16" s="423"/>
      <c r="L16" s="423"/>
      <c r="M16" s="423"/>
      <c r="N16" s="423"/>
      <c r="O16" s="423"/>
      <c r="P16" s="417"/>
    </row>
    <row r="17" spans="2:16">
      <c r="B17" s="416"/>
      <c r="C17" s="426" t="s">
        <v>333</v>
      </c>
      <c r="D17" s="427">
        <f>NPV($D$15,D9:O9)</f>
        <v>284705.65254281322</v>
      </c>
      <c r="E17" s="423"/>
      <c r="F17" s="423"/>
      <c r="G17" s="423"/>
      <c r="H17" s="423"/>
      <c r="I17" s="423"/>
      <c r="J17" s="423"/>
      <c r="K17" s="423"/>
      <c r="L17" s="423"/>
      <c r="M17" s="423"/>
      <c r="N17" s="423"/>
      <c r="O17" s="423"/>
      <c r="P17" s="417"/>
    </row>
    <row r="18" spans="2:16">
      <c r="B18" s="416"/>
      <c r="C18" s="426" t="s">
        <v>334</v>
      </c>
      <c r="D18" s="428">
        <f>IRR(D9:O9)</f>
        <v>0.65061258435327463</v>
      </c>
      <c r="E18" s="423"/>
      <c r="F18" s="423"/>
      <c r="G18" s="423"/>
      <c r="H18" s="423"/>
      <c r="I18" s="423"/>
      <c r="J18" s="423"/>
      <c r="K18" s="423"/>
      <c r="L18" s="423"/>
      <c r="M18" s="423"/>
      <c r="N18" s="423"/>
      <c r="O18" s="423"/>
      <c r="P18" s="417"/>
    </row>
    <row r="19" spans="2:16" ht="6" customHeight="1">
      <c r="B19" s="429"/>
      <c r="C19" s="430"/>
      <c r="D19" s="430"/>
      <c r="E19" s="430"/>
      <c r="F19" s="430"/>
      <c r="G19" s="430"/>
      <c r="H19" s="430"/>
      <c r="I19" s="430"/>
      <c r="J19" s="430"/>
      <c r="K19" s="430"/>
      <c r="L19" s="430"/>
      <c r="M19" s="430"/>
      <c r="N19" s="430"/>
      <c r="O19" s="430"/>
      <c r="P19" s="431"/>
    </row>
    <row r="21" spans="2:16" ht="6" customHeight="1">
      <c r="B21" s="412"/>
      <c r="C21" s="413"/>
      <c r="D21" s="413"/>
      <c r="E21" s="413"/>
      <c r="F21" s="413"/>
      <c r="G21" s="413"/>
      <c r="H21" s="413"/>
      <c r="I21" s="413"/>
      <c r="J21" s="413"/>
      <c r="K21" s="413"/>
      <c r="L21" s="413"/>
      <c r="M21" s="413"/>
      <c r="N21" s="413"/>
      <c r="O21" s="413"/>
      <c r="P21" s="414"/>
    </row>
    <row r="22" spans="2:16">
      <c r="B22" s="416"/>
      <c r="C22" s="418" t="s">
        <v>340</v>
      </c>
      <c r="D22" s="418" t="s">
        <v>333</v>
      </c>
      <c r="E22" s="423"/>
      <c r="F22" s="423"/>
      <c r="G22" s="423"/>
      <c r="H22" s="423"/>
      <c r="I22" s="423"/>
      <c r="J22" s="423"/>
      <c r="K22" s="423"/>
      <c r="L22" s="423"/>
      <c r="M22" s="423"/>
      <c r="N22" s="423"/>
      <c r="O22" s="423"/>
      <c r="P22" s="417"/>
    </row>
    <row r="23" spans="2:16">
      <c r="B23" s="416"/>
      <c r="C23" s="432">
        <f t="shared" ref="C23:C31" si="20">C24-0.02</f>
        <v>0.45061258435327445</v>
      </c>
      <c r="D23" s="427">
        <f t="shared" ref="D23:D31" si="21">NPV(C23,$D$9:$O$9)</f>
        <v>188630.18291205878</v>
      </c>
      <c r="E23" s="423"/>
      <c r="F23" s="423"/>
      <c r="G23" s="423"/>
      <c r="H23" s="423"/>
      <c r="I23" s="423"/>
      <c r="J23" s="423"/>
      <c r="K23" s="423"/>
      <c r="L23" s="423"/>
      <c r="M23" s="423"/>
      <c r="N23" s="423"/>
      <c r="O23" s="423"/>
      <c r="P23" s="417"/>
    </row>
    <row r="24" spans="2:16">
      <c r="B24" s="416"/>
      <c r="C24" s="432">
        <f t="shared" si="20"/>
        <v>0.47061258435327447</v>
      </c>
      <c r="D24" s="427">
        <f t="shared" si="21"/>
        <v>158252.74879096309</v>
      </c>
      <c r="E24" s="423"/>
      <c r="F24" s="423"/>
      <c r="G24" s="423"/>
      <c r="H24" s="423"/>
      <c r="I24" s="423"/>
      <c r="J24" s="423"/>
      <c r="K24" s="423"/>
      <c r="L24" s="423"/>
      <c r="M24" s="423"/>
      <c r="N24" s="423"/>
      <c r="O24" s="423"/>
      <c r="P24" s="417"/>
    </row>
    <row r="25" spans="2:16">
      <c r="B25" s="416"/>
      <c r="C25" s="432">
        <f t="shared" si="20"/>
        <v>0.49061258435327448</v>
      </c>
      <c r="D25" s="427">
        <f t="shared" si="21"/>
        <v>131356.08535871722</v>
      </c>
      <c r="E25" s="423"/>
      <c r="F25" s="423"/>
      <c r="G25" s="423"/>
      <c r="H25" s="423"/>
      <c r="I25" s="423"/>
      <c r="J25" s="423"/>
      <c r="K25" s="423"/>
      <c r="L25" s="423"/>
      <c r="M25" s="423"/>
      <c r="N25" s="423"/>
      <c r="O25" s="423"/>
      <c r="P25" s="417"/>
    </row>
    <row r="26" spans="2:16">
      <c r="B26" s="416"/>
      <c r="C26" s="432">
        <f t="shared" si="20"/>
        <v>0.5106125843532745</v>
      </c>
      <c r="D26" s="427">
        <f t="shared" si="21"/>
        <v>107505.09795004399</v>
      </c>
      <c r="E26" s="423"/>
      <c r="F26" s="423"/>
      <c r="G26" s="423"/>
      <c r="H26" s="423"/>
      <c r="I26" s="423"/>
      <c r="J26" s="423"/>
      <c r="K26" s="423"/>
      <c r="L26" s="423"/>
      <c r="M26" s="423"/>
      <c r="N26" s="423"/>
      <c r="O26" s="423"/>
      <c r="P26" s="417"/>
    </row>
    <row r="27" spans="2:16">
      <c r="B27" s="416"/>
      <c r="C27" s="432">
        <f t="shared" si="20"/>
        <v>0.53061258435327452</v>
      </c>
      <c r="D27" s="427">
        <f t="shared" si="21"/>
        <v>86325.665294235179</v>
      </c>
      <c r="E27" s="423"/>
      <c r="F27" s="423"/>
      <c r="G27" s="423"/>
      <c r="H27" s="423"/>
      <c r="I27" s="423"/>
      <c r="J27" s="423"/>
      <c r="K27" s="423"/>
      <c r="L27" s="423"/>
      <c r="M27" s="423"/>
      <c r="N27" s="423"/>
      <c r="O27" s="423"/>
      <c r="P27" s="417"/>
    </row>
    <row r="28" spans="2:16">
      <c r="B28" s="416"/>
      <c r="C28" s="432">
        <f t="shared" si="20"/>
        <v>0.55061258435327454</v>
      </c>
      <c r="D28" s="427">
        <f t="shared" si="21"/>
        <v>67495.158928965233</v>
      </c>
      <c r="E28" s="423"/>
      <c r="F28" s="423"/>
      <c r="G28" s="423"/>
      <c r="H28" s="423"/>
      <c r="I28" s="423"/>
      <c r="J28" s="423"/>
      <c r="K28" s="423"/>
      <c r="L28" s="423"/>
      <c r="M28" s="423"/>
      <c r="N28" s="423"/>
      <c r="O28" s="423"/>
      <c r="P28" s="417"/>
    </row>
    <row r="29" spans="2:16">
      <c r="B29" s="416"/>
      <c r="C29" s="432">
        <f t="shared" si="20"/>
        <v>0.57061258435327455</v>
      </c>
      <c r="D29" s="427">
        <f t="shared" si="21"/>
        <v>50734.57482323829</v>
      </c>
      <c r="E29" s="423"/>
      <c r="F29" s="423"/>
      <c r="G29" s="423"/>
      <c r="H29" s="423"/>
      <c r="I29" s="423"/>
      <c r="J29" s="423"/>
      <c r="K29" s="423"/>
      <c r="L29" s="423"/>
      <c r="M29" s="423"/>
      <c r="N29" s="423"/>
      <c r="O29" s="423"/>
      <c r="P29" s="417"/>
    </row>
    <row r="30" spans="2:16">
      <c r="B30" s="416"/>
      <c r="C30" s="432">
        <f t="shared" si="20"/>
        <v>0.59061258435327457</v>
      </c>
      <c r="D30" s="427">
        <f t="shared" si="21"/>
        <v>35801.981133546418</v>
      </c>
      <c r="E30" s="423"/>
      <c r="F30" s="423"/>
      <c r="G30" s="423"/>
      <c r="H30" s="423"/>
      <c r="I30" s="423"/>
      <c r="J30" s="423"/>
      <c r="K30" s="423"/>
      <c r="L30" s="423"/>
      <c r="M30" s="423"/>
      <c r="N30" s="423"/>
      <c r="O30" s="423"/>
      <c r="P30" s="417"/>
    </row>
    <row r="31" spans="2:16">
      <c r="B31" s="416"/>
      <c r="C31" s="432">
        <f t="shared" si="20"/>
        <v>0.61061258435327459</v>
      </c>
      <c r="D31" s="427">
        <f t="shared" si="21"/>
        <v>22487.044139938196</v>
      </c>
      <c r="E31" s="423"/>
      <c r="F31" s="423"/>
      <c r="G31" s="423"/>
      <c r="H31" s="423"/>
      <c r="I31" s="423"/>
      <c r="J31" s="423"/>
      <c r="K31" s="423"/>
      <c r="L31" s="423"/>
      <c r="M31" s="423"/>
      <c r="N31" s="423"/>
      <c r="O31" s="423"/>
      <c r="P31" s="417"/>
    </row>
    <row r="32" spans="2:16">
      <c r="B32" s="416"/>
      <c r="C32" s="432">
        <f>C33-0.02</f>
        <v>0.63061258435327461</v>
      </c>
      <c r="D32" s="427">
        <f>NPV(C32,$D$9:$O$9)</f>
        <v>10606.440432811296</v>
      </c>
      <c r="E32" s="423"/>
      <c r="F32" s="423"/>
      <c r="G32" s="423"/>
      <c r="H32" s="423"/>
      <c r="I32" s="423"/>
      <c r="J32" s="423"/>
      <c r="K32" s="423"/>
      <c r="L32" s="423"/>
      <c r="M32" s="423"/>
      <c r="N32" s="423"/>
      <c r="O32" s="423"/>
      <c r="P32" s="417"/>
    </row>
    <row r="33" spans="2:16">
      <c r="B33" s="416"/>
      <c r="C33" s="433">
        <f>D18</f>
        <v>0.65061258435327463</v>
      </c>
      <c r="D33" s="434">
        <f>NPV(C33,$D$9:$O$9)</f>
        <v>-1.5979125932660343E-11</v>
      </c>
      <c r="E33" s="423"/>
      <c r="F33" s="423"/>
      <c r="G33" s="423"/>
      <c r="H33" s="423"/>
      <c r="I33" s="423"/>
      <c r="J33" s="423"/>
      <c r="K33" s="423"/>
      <c r="L33" s="423"/>
      <c r="M33" s="423"/>
      <c r="N33" s="423"/>
      <c r="O33" s="423"/>
      <c r="P33" s="417"/>
    </row>
    <row r="34" spans="2:16">
      <c r="B34" s="416"/>
      <c r="C34" s="432">
        <f>C33+0.02</f>
        <v>0.67061258435327464</v>
      </c>
      <c r="D34" s="427">
        <f>NPV(C34,$D$9:$O$9)</f>
        <v>-9472.5459594814856</v>
      </c>
      <c r="E34" s="423"/>
      <c r="F34" s="423"/>
      <c r="G34" s="423"/>
      <c r="H34" s="423"/>
      <c r="I34" s="423"/>
      <c r="J34" s="423"/>
      <c r="K34" s="423"/>
      <c r="L34" s="423"/>
      <c r="M34" s="423"/>
      <c r="N34" s="423"/>
      <c r="O34" s="423"/>
      <c r="P34" s="417"/>
    </row>
    <row r="35" spans="2:16">
      <c r="B35" s="416"/>
      <c r="C35" s="432">
        <f t="shared" ref="C35:C43" si="22">C34+0.02</f>
        <v>0.69061258435327466</v>
      </c>
      <c r="D35" s="427">
        <f t="shared" ref="D35:D43" si="23">NPV(C35,$D$9:$O$9)</f>
        <v>-17934.315314032679</v>
      </c>
      <c r="E35" s="423"/>
      <c r="F35" s="423"/>
      <c r="G35" s="423"/>
      <c r="H35" s="423"/>
      <c r="I35" s="423"/>
      <c r="J35" s="423"/>
      <c r="K35" s="423"/>
      <c r="L35" s="423"/>
      <c r="M35" s="423"/>
      <c r="N35" s="423"/>
      <c r="O35" s="423"/>
      <c r="P35" s="417"/>
    </row>
    <row r="36" spans="2:16">
      <c r="B36" s="416"/>
      <c r="C36" s="432">
        <f t="shared" si="22"/>
        <v>0.71061258435327468</v>
      </c>
      <c r="D36" s="427">
        <f t="shared" si="23"/>
        <v>-25493.607430794895</v>
      </c>
      <c r="E36" s="423"/>
      <c r="F36" s="423"/>
      <c r="G36" s="423"/>
      <c r="H36" s="423"/>
      <c r="I36" s="423"/>
      <c r="J36" s="423"/>
      <c r="K36" s="423"/>
      <c r="L36" s="423"/>
      <c r="M36" s="423"/>
      <c r="N36" s="423"/>
      <c r="O36" s="423"/>
      <c r="P36" s="417"/>
    </row>
    <row r="37" spans="2:16">
      <c r="B37" s="416"/>
      <c r="C37" s="432">
        <f t="shared" si="22"/>
        <v>0.7306125843532747</v>
      </c>
      <c r="D37" s="427">
        <f t="shared" si="23"/>
        <v>-32245.88670248185</v>
      </c>
      <c r="E37" s="423"/>
      <c r="F37" s="423"/>
      <c r="G37" s="423"/>
      <c r="H37" s="423"/>
      <c r="I37" s="423"/>
      <c r="J37" s="423"/>
      <c r="K37" s="423"/>
      <c r="L37" s="423"/>
      <c r="M37" s="423"/>
      <c r="N37" s="423"/>
      <c r="O37" s="423"/>
      <c r="P37" s="417"/>
    </row>
    <row r="38" spans="2:16">
      <c r="B38" s="416"/>
      <c r="C38" s="432">
        <f t="shared" si="22"/>
        <v>0.75061258435327471</v>
      </c>
      <c r="D38" s="427">
        <f t="shared" si="23"/>
        <v>-38275.473889172645</v>
      </c>
      <c r="E38" s="423"/>
      <c r="F38" s="423"/>
      <c r="G38" s="423"/>
      <c r="H38" s="423"/>
      <c r="I38" s="423"/>
      <c r="J38" s="423"/>
      <c r="K38" s="423"/>
      <c r="L38" s="423"/>
      <c r="M38" s="423"/>
      <c r="N38" s="423"/>
      <c r="O38" s="423"/>
      <c r="P38" s="417"/>
    </row>
    <row r="39" spans="2:16">
      <c r="B39" s="416"/>
      <c r="C39" s="432">
        <f t="shared" si="22"/>
        <v>0.77061258435327473</v>
      </c>
      <c r="D39" s="427">
        <f t="shared" si="23"/>
        <v>-43656.992079741627</v>
      </c>
      <c r="E39" s="423"/>
      <c r="F39" s="423"/>
      <c r="G39" s="423"/>
      <c r="H39" s="423"/>
      <c r="I39" s="423"/>
      <c r="J39" s="423"/>
      <c r="K39" s="423"/>
      <c r="L39" s="423"/>
      <c r="M39" s="423"/>
      <c r="N39" s="423"/>
      <c r="O39" s="423"/>
      <c r="P39" s="417"/>
    </row>
    <row r="40" spans="2:16">
      <c r="B40" s="416"/>
      <c r="C40" s="432">
        <f t="shared" si="22"/>
        <v>0.79061258435327475</v>
      </c>
      <c r="D40" s="427">
        <f t="shared" si="23"/>
        <v>-48456.60601017758</v>
      </c>
      <c r="E40" s="423"/>
      <c r="F40" s="423"/>
      <c r="G40" s="423"/>
      <c r="H40" s="423"/>
      <c r="I40" s="423"/>
      <c r="J40" s="423"/>
      <c r="K40" s="423"/>
      <c r="L40" s="423"/>
      <c r="M40" s="423"/>
      <c r="N40" s="423"/>
      <c r="O40" s="423"/>
      <c r="P40" s="417"/>
    </row>
    <row r="41" spans="2:16">
      <c r="B41" s="416"/>
      <c r="C41" s="432">
        <f t="shared" si="22"/>
        <v>0.81061258435327477</v>
      </c>
      <c r="D41" s="427">
        <f t="shared" si="23"/>
        <v>-52733.086891704355</v>
      </c>
      <c r="E41" s="423"/>
      <c r="F41" s="423"/>
      <c r="G41" s="423"/>
      <c r="H41" s="423"/>
      <c r="I41" s="423"/>
      <c r="J41" s="423"/>
      <c r="K41" s="423"/>
      <c r="L41" s="423"/>
      <c r="M41" s="423"/>
      <c r="N41" s="423"/>
      <c r="O41" s="423"/>
      <c r="P41" s="417"/>
    </row>
    <row r="42" spans="2:16">
      <c r="B42" s="416"/>
      <c r="C42" s="432">
        <f t="shared" si="22"/>
        <v>0.83061258435327479</v>
      </c>
      <c r="D42" s="427">
        <f t="shared" si="23"/>
        <v>-56538.729511657642</v>
      </c>
      <c r="E42" s="423"/>
      <c r="F42" s="423"/>
      <c r="G42" s="423"/>
      <c r="H42" s="423"/>
      <c r="I42" s="423"/>
      <c r="J42" s="423"/>
      <c r="K42" s="423"/>
      <c r="L42" s="423"/>
      <c r="M42" s="423"/>
      <c r="N42" s="423"/>
      <c r="O42" s="423"/>
      <c r="P42" s="417"/>
    </row>
    <row r="43" spans="2:16">
      <c r="B43" s="416"/>
      <c r="C43" s="432">
        <f t="shared" si="22"/>
        <v>0.8506125843532748</v>
      </c>
      <c r="D43" s="427">
        <f t="shared" si="23"/>
        <v>-59920.143944953074</v>
      </c>
      <c r="E43" s="423"/>
      <c r="F43" s="423"/>
      <c r="G43" s="423"/>
      <c r="H43" s="423"/>
      <c r="I43" s="423"/>
      <c r="J43" s="423"/>
      <c r="K43" s="423"/>
      <c r="L43" s="423"/>
      <c r="M43" s="423"/>
      <c r="N43" s="423"/>
      <c r="O43" s="423"/>
      <c r="P43" s="417"/>
    </row>
    <row r="44" spans="2:16" ht="6" customHeight="1">
      <c r="B44" s="429"/>
      <c r="C44" s="430"/>
      <c r="D44" s="430"/>
      <c r="E44" s="430"/>
      <c r="F44" s="430"/>
      <c r="G44" s="430"/>
      <c r="H44" s="430"/>
      <c r="I44" s="430"/>
      <c r="J44" s="430"/>
      <c r="K44" s="430"/>
      <c r="L44" s="430"/>
      <c r="M44" s="430"/>
      <c r="N44" s="430"/>
      <c r="O44" s="430"/>
      <c r="P44" s="431"/>
    </row>
  </sheetData>
  <mergeCells count="2">
    <mergeCell ref="D3:E3"/>
    <mergeCell ref="F3:O3"/>
  </mergeCells>
  <phoneticPr fontId="45" type="noConversion"/>
  <pageMargins left="0.7" right="0.7" top="0.75" bottom="0.75" header="0.3" footer="0.3"/>
  <drawing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  <outlinePr summaryBelow="0"/>
  </sheetPr>
  <dimension ref="A2:S226"/>
  <sheetViews>
    <sheetView showGridLines="0" rightToLeft="1" zoomScale="40" zoomScaleNormal="40" workbookViewId="0">
      <selection activeCell="C150" sqref="C150"/>
    </sheetView>
  </sheetViews>
  <sheetFormatPr defaultColWidth="9" defaultRowHeight="15" outlineLevelRow="1"/>
  <cols>
    <col min="1" max="1" width="2.140625" style="415" customWidth="1"/>
    <col min="2" max="2" width="1.140625" style="415" customWidth="1"/>
    <col min="3" max="6" width="13.140625" style="415" bestFit="1" customWidth="1"/>
    <col min="7" max="7" width="11.42578125" style="415" bestFit="1" customWidth="1"/>
    <col min="8" max="8" width="10.7109375" style="415" bestFit="1" customWidth="1"/>
    <col min="9" max="15" width="10.7109375" style="415" customWidth="1"/>
    <col min="16" max="16" width="1.28515625" style="415" customWidth="1"/>
    <col min="17" max="18" width="9" style="415"/>
    <col min="19" max="19" width="9" style="415" customWidth="1"/>
    <col min="20" max="16384" width="9" style="415"/>
  </cols>
  <sheetData>
    <row r="2" spans="2:16" ht="6" customHeight="1" outlineLevel="1">
      <c r="B2" s="412"/>
      <c r="C2" s="413"/>
      <c r="D2" s="413"/>
      <c r="E2" s="413"/>
      <c r="F2" s="413"/>
      <c r="G2" s="413"/>
      <c r="H2" s="413"/>
      <c r="I2" s="413"/>
      <c r="J2" s="413"/>
      <c r="K2" s="413"/>
      <c r="L2" s="413"/>
      <c r="M2" s="413"/>
      <c r="N2" s="413"/>
      <c r="O2" s="413"/>
      <c r="P2" s="414"/>
    </row>
    <row r="3" spans="2:16" ht="15.75" outlineLevel="1">
      <c r="B3" s="416"/>
      <c r="C3" s="412"/>
      <c r="D3" s="726" t="s">
        <v>347</v>
      </c>
      <c r="E3" s="727"/>
      <c r="F3" s="728" t="s">
        <v>317</v>
      </c>
      <c r="G3" s="729"/>
      <c r="H3" s="729"/>
      <c r="I3" s="729"/>
      <c r="J3" s="729"/>
      <c r="K3" s="729"/>
      <c r="L3" s="729"/>
      <c r="M3" s="729"/>
      <c r="N3" s="729"/>
      <c r="O3" s="730"/>
      <c r="P3" s="417"/>
    </row>
    <row r="4" spans="2:16" outlineLevel="1">
      <c r="B4" s="416"/>
      <c r="C4" s="416"/>
      <c r="D4" s="505">
        <v>0</v>
      </c>
      <c r="E4" s="505">
        <v>1</v>
      </c>
      <c r="F4" s="377">
        <v>2</v>
      </c>
      <c r="G4" s="377">
        <v>3</v>
      </c>
      <c r="H4" s="377">
        <v>4</v>
      </c>
      <c r="I4" s="377">
        <v>5</v>
      </c>
      <c r="J4" s="377">
        <v>6</v>
      </c>
      <c r="K4" s="377">
        <v>7</v>
      </c>
      <c r="L4" s="377">
        <v>8</v>
      </c>
      <c r="M4" s="377">
        <v>9</v>
      </c>
      <c r="N4" s="377">
        <v>10</v>
      </c>
      <c r="O4" s="377">
        <v>11</v>
      </c>
      <c r="P4" s="417"/>
    </row>
    <row r="5" spans="2:16" outlineLevel="1">
      <c r="B5" s="416"/>
      <c r="C5" s="416"/>
      <c r="D5" s="419" t="s">
        <v>343</v>
      </c>
      <c r="E5" s="419" t="s">
        <v>344</v>
      </c>
      <c r="F5" s="419" t="s">
        <v>345</v>
      </c>
      <c r="G5" s="419" t="s">
        <v>346</v>
      </c>
      <c r="H5" s="419" t="s">
        <v>431</v>
      </c>
      <c r="I5" s="419" t="s">
        <v>432</v>
      </c>
      <c r="J5" s="419" t="s">
        <v>433</v>
      </c>
      <c r="K5" s="419" t="s">
        <v>434</v>
      </c>
      <c r="L5" s="419" t="s">
        <v>435</v>
      </c>
      <c r="M5" s="419" t="s">
        <v>436</v>
      </c>
      <c r="N5" s="419" t="s">
        <v>437</v>
      </c>
      <c r="O5" s="419" t="s">
        <v>438</v>
      </c>
      <c r="P5" s="417"/>
    </row>
    <row r="6" spans="2:16" outlineLevel="1">
      <c r="B6" s="416"/>
      <c r="C6" s="419" t="s">
        <v>323</v>
      </c>
      <c r="D6" s="420">
        <f>'جریانات ورودی-خروجی'!E11</f>
        <v>0</v>
      </c>
      <c r="E6" s="420">
        <f>'جریانات ورودی-خروجی'!F11</f>
        <v>751402.35</v>
      </c>
      <c r="F6" s="420">
        <f>'جریانات ورودی-خروجی'!G11</f>
        <v>1223792.3833250001</v>
      </c>
      <c r="G6" s="420">
        <f>'جریانات ورودی-خروجی'!H11</f>
        <v>1331993.5736</v>
      </c>
      <c r="H6" s="420">
        <f>'جریانات ورودی-خروجی'!I11</f>
        <v>1404319.4735999997</v>
      </c>
      <c r="I6" s="420">
        <f>'جریانات ورودی-خروجی'!J11</f>
        <v>1531694.3536</v>
      </c>
      <c r="J6" s="420">
        <f>'جریانات ورودی-خروجی'!K11</f>
        <v>1501583.0236</v>
      </c>
      <c r="K6" s="420">
        <f>'جریانات ورودی-خروجی'!L11</f>
        <v>1501890.4635999999</v>
      </c>
      <c r="L6" s="420">
        <f>'جریانات ورودی-خروجی'!M11</f>
        <v>1501890.4635999999</v>
      </c>
      <c r="M6" s="420">
        <f>'جریانات ورودی-خروجی'!N11</f>
        <v>1501890.4635999999</v>
      </c>
      <c r="N6" s="420">
        <f>'جریانات ورودی-خروجی'!O11</f>
        <v>1501890.4635999999</v>
      </c>
      <c r="O6" s="420">
        <f>'جریانات ورودی-خروجی'!P11</f>
        <v>1501890.4635999999</v>
      </c>
      <c r="P6" s="417"/>
    </row>
    <row r="7" spans="2:16" outlineLevel="1">
      <c r="B7" s="416"/>
      <c r="C7" s="419" t="s">
        <v>327</v>
      </c>
      <c r="D7" s="420">
        <f>'جریانات ورودی-خروجی'!E16</f>
        <v>0</v>
      </c>
      <c r="E7" s="420">
        <f>'جریانات ورودی-خروجی'!F16</f>
        <v>0</v>
      </c>
      <c r="F7" s="420">
        <f>'جریانات ورودی-خروجی'!G16</f>
        <v>1564990</v>
      </c>
      <c r="G7" s="420">
        <f>'جریانات ورودی-خروجی'!H16</f>
        <v>1788560</v>
      </c>
      <c r="H7" s="420">
        <f>'جریانات ورودی-خروجی'!I16</f>
        <v>2012130</v>
      </c>
      <c r="I7" s="420">
        <f>'جریانات ورودی-خروجی'!J16</f>
        <v>2235700</v>
      </c>
      <c r="J7" s="420">
        <f>'جریانات ورودی-خروجی'!K16</f>
        <v>2235700</v>
      </c>
      <c r="K7" s="420">
        <f>'جریانات ورودی-خروجی'!L16</f>
        <v>2235700</v>
      </c>
      <c r="L7" s="420">
        <f>'جریانات ورودی-خروجی'!M16</f>
        <v>2235700</v>
      </c>
      <c r="M7" s="420">
        <f>'جریانات ورودی-خروجی'!N16</f>
        <v>2235700</v>
      </c>
      <c r="N7" s="420">
        <f>'جریانات ورودی-خروجی'!O16</f>
        <v>2235700</v>
      </c>
      <c r="O7" s="420">
        <f>'جریانات ورودی-خروجی'!P16</f>
        <v>2635760.249725</v>
      </c>
      <c r="P7" s="417"/>
    </row>
    <row r="8" spans="2:16" ht="6" customHeight="1" outlineLevel="1">
      <c r="B8" s="416"/>
      <c r="C8" s="421"/>
      <c r="D8" s="420"/>
      <c r="E8" s="420"/>
      <c r="F8" s="420"/>
      <c r="G8" s="420"/>
      <c r="H8" s="420"/>
      <c r="I8" s="420"/>
      <c r="J8" s="420"/>
      <c r="K8" s="420"/>
      <c r="L8" s="420"/>
      <c r="M8" s="420"/>
      <c r="N8" s="420"/>
      <c r="O8" s="420"/>
      <c r="P8" s="417"/>
    </row>
    <row r="9" spans="2:16" outlineLevel="1">
      <c r="B9" s="416"/>
      <c r="C9" s="419" t="s">
        <v>328</v>
      </c>
      <c r="D9" s="420">
        <f t="shared" ref="D9:H9" si="0">D7-D6</f>
        <v>0</v>
      </c>
      <c r="E9" s="420">
        <f t="shared" si="0"/>
        <v>-751402.35</v>
      </c>
      <c r="F9" s="420">
        <f t="shared" si="0"/>
        <v>341197.61667499994</v>
      </c>
      <c r="G9" s="420">
        <f t="shared" si="0"/>
        <v>456566.4264</v>
      </c>
      <c r="H9" s="420">
        <f t="shared" si="0"/>
        <v>607810.52640000032</v>
      </c>
      <c r="I9" s="420">
        <f t="shared" ref="I9:O9" si="1">I7-I6</f>
        <v>704005.64639999997</v>
      </c>
      <c r="J9" s="420">
        <f t="shared" si="1"/>
        <v>734116.97640000004</v>
      </c>
      <c r="K9" s="420">
        <f t="shared" si="1"/>
        <v>733809.5364000001</v>
      </c>
      <c r="L9" s="420">
        <f t="shared" si="1"/>
        <v>733809.5364000001</v>
      </c>
      <c r="M9" s="420">
        <f t="shared" si="1"/>
        <v>733809.5364000001</v>
      </c>
      <c r="N9" s="420">
        <f t="shared" si="1"/>
        <v>733809.5364000001</v>
      </c>
      <c r="O9" s="420">
        <f t="shared" si="1"/>
        <v>1133869.7861250001</v>
      </c>
      <c r="P9" s="417"/>
    </row>
    <row r="10" spans="2:16" outlineLevel="1">
      <c r="B10" s="416"/>
      <c r="C10" s="419" t="s">
        <v>329</v>
      </c>
      <c r="D10" s="420">
        <f>D9</f>
        <v>0</v>
      </c>
      <c r="E10" s="420">
        <f>D10+E9</f>
        <v>-751402.35</v>
      </c>
      <c r="F10" s="420">
        <f t="shared" ref="F10:I10" si="2">E10+F9</f>
        <v>-410204.73332500004</v>
      </c>
      <c r="G10" s="420">
        <f t="shared" si="2"/>
        <v>46361.693074999959</v>
      </c>
      <c r="H10" s="420">
        <f>G10+H9</f>
        <v>654172.21947500028</v>
      </c>
      <c r="I10" s="420">
        <f t="shared" si="2"/>
        <v>1358177.8658750001</v>
      </c>
      <c r="J10" s="420">
        <f t="shared" ref="J10" si="3">I10+J9</f>
        <v>2092294.8422750002</v>
      </c>
      <c r="K10" s="420">
        <f t="shared" ref="K10" si="4">J10+K9</f>
        <v>2826104.3786750003</v>
      </c>
      <c r="L10" s="420">
        <f t="shared" ref="L10" si="5">K10+L9</f>
        <v>3559913.9150750004</v>
      </c>
      <c r="M10" s="420">
        <f t="shared" ref="M10" si="6">L10+M9</f>
        <v>4293723.451475</v>
      </c>
      <c r="N10" s="420">
        <f t="shared" ref="N10" si="7">M10+N9</f>
        <v>5027532.9878749996</v>
      </c>
      <c r="O10" s="420">
        <f t="shared" ref="O10" si="8">N10+O9</f>
        <v>6161402.7740000002</v>
      </c>
      <c r="P10" s="417"/>
    </row>
    <row r="11" spans="2:16" ht="6" customHeight="1" outlineLevel="1">
      <c r="B11" s="416"/>
      <c r="C11" s="421"/>
      <c r="D11" s="420"/>
      <c r="E11" s="420"/>
      <c r="F11" s="420"/>
      <c r="G11" s="420"/>
      <c r="H11" s="420"/>
      <c r="I11" s="420"/>
      <c r="J11" s="420"/>
      <c r="K11" s="420"/>
      <c r="L11" s="420"/>
      <c r="M11" s="420"/>
      <c r="N11" s="420"/>
      <c r="O11" s="420"/>
      <c r="P11" s="417"/>
    </row>
    <row r="12" spans="2:16" outlineLevel="1">
      <c r="B12" s="416"/>
      <c r="C12" s="419" t="s">
        <v>330</v>
      </c>
      <c r="D12" s="420">
        <f t="shared" ref="D12:H12" si="9">-PV($D$15,D4,,D9)</f>
        <v>0</v>
      </c>
      <c r="E12" s="420">
        <f t="shared" si="9"/>
        <v>-536715.96428571432</v>
      </c>
      <c r="F12" s="420">
        <f t="shared" si="9"/>
        <v>174080.41667091835</v>
      </c>
      <c r="G12" s="420">
        <f t="shared" si="9"/>
        <v>166387.18163265311</v>
      </c>
      <c r="H12" s="420">
        <f t="shared" si="9"/>
        <v>158218.06705539371</v>
      </c>
      <c r="I12" s="420">
        <f t="shared" ref="I12:O12" si="10">-PV($D$15,I4,,I9)</f>
        <v>130898.89004581429</v>
      </c>
      <c r="J12" s="420">
        <f t="shared" si="10"/>
        <v>97498.302206138644</v>
      </c>
      <c r="K12" s="420">
        <f t="shared" si="10"/>
        <v>69612.479289181065</v>
      </c>
      <c r="L12" s="420">
        <f t="shared" si="10"/>
        <v>49723.199492272193</v>
      </c>
      <c r="M12" s="420">
        <f t="shared" si="10"/>
        <v>35516.571065908713</v>
      </c>
      <c r="N12" s="420">
        <f t="shared" si="10"/>
        <v>25368.979332791936</v>
      </c>
      <c r="O12" s="420">
        <f t="shared" si="10"/>
        <v>27999.791054580812</v>
      </c>
      <c r="P12" s="417"/>
    </row>
    <row r="13" spans="2:16" outlineLevel="1">
      <c r="B13" s="416"/>
      <c r="C13" s="419" t="s">
        <v>331</v>
      </c>
      <c r="D13" s="420">
        <f>D12</f>
        <v>0</v>
      </c>
      <c r="E13" s="420">
        <f>D13+E12</f>
        <v>-536715.96428571432</v>
      </c>
      <c r="F13" s="420">
        <f t="shared" ref="F13:I13" si="11">E13+F12</f>
        <v>-362635.54761479597</v>
      </c>
      <c r="G13" s="420">
        <f t="shared" si="11"/>
        <v>-196248.36598214286</v>
      </c>
      <c r="H13" s="420">
        <f>G13+H12</f>
        <v>-38030.29892674915</v>
      </c>
      <c r="I13" s="420">
        <f t="shared" si="11"/>
        <v>92868.591119065139</v>
      </c>
      <c r="J13" s="420">
        <f t="shared" ref="J13" si="12">I13+J12</f>
        <v>190366.8933252038</v>
      </c>
      <c r="K13" s="420">
        <f t="shared" ref="K13" si="13">J13+K12</f>
        <v>259979.37261438486</v>
      </c>
      <c r="L13" s="420">
        <f t="shared" ref="L13" si="14">K13+L12</f>
        <v>309702.57210665708</v>
      </c>
      <c r="M13" s="420">
        <f t="shared" ref="M13" si="15">L13+M12</f>
        <v>345219.14317256579</v>
      </c>
      <c r="N13" s="420">
        <f t="shared" ref="N13" si="16">M13+N12</f>
        <v>370588.12250535772</v>
      </c>
      <c r="O13" s="420">
        <f t="shared" ref="O13" si="17">N13+O12</f>
        <v>398587.91355993855</v>
      </c>
      <c r="P13" s="417"/>
    </row>
    <row r="14" spans="2:16" ht="9" customHeight="1" outlineLevel="1">
      <c r="B14" s="416"/>
      <c r="C14" s="423"/>
      <c r="D14" s="423"/>
      <c r="E14" s="423"/>
      <c r="F14" s="423"/>
      <c r="G14" s="423"/>
      <c r="H14" s="423"/>
      <c r="I14" s="423"/>
      <c r="J14" s="423"/>
      <c r="K14" s="423"/>
      <c r="L14" s="423"/>
      <c r="M14" s="423"/>
      <c r="N14" s="423"/>
      <c r="O14" s="423"/>
      <c r="P14" s="417"/>
    </row>
    <row r="15" spans="2:16" outlineLevel="1">
      <c r="B15" s="416"/>
      <c r="C15" s="424" t="s">
        <v>332</v>
      </c>
      <c r="D15" s="425">
        <f>امکان‌سنجی!$F$15</f>
        <v>0.4</v>
      </c>
      <c r="E15" s="423"/>
      <c r="F15" s="424" t="s">
        <v>348</v>
      </c>
      <c r="G15" s="436">
        <v>0.05</v>
      </c>
      <c r="H15" s="423"/>
      <c r="I15" s="423"/>
      <c r="J15" s="423"/>
      <c r="K15" s="423"/>
      <c r="L15" s="423"/>
      <c r="M15" s="423"/>
      <c r="N15" s="423"/>
      <c r="O15" s="423"/>
      <c r="P15" s="417"/>
    </row>
    <row r="16" spans="2:16" outlineLevel="1">
      <c r="B16" s="416"/>
      <c r="C16" s="423"/>
      <c r="D16" s="423"/>
      <c r="E16" s="423"/>
      <c r="F16" s="423"/>
      <c r="G16" s="423"/>
      <c r="H16" s="423"/>
      <c r="I16" s="423"/>
      <c r="J16" s="423"/>
      <c r="K16" s="423"/>
      <c r="L16" s="423"/>
      <c r="M16" s="423"/>
      <c r="N16" s="423"/>
      <c r="O16" s="423"/>
      <c r="P16" s="417"/>
    </row>
    <row r="17" spans="2:19" outlineLevel="1">
      <c r="B17" s="416"/>
      <c r="C17" s="426" t="s">
        <v>333</v>
      </c>
      <c r="D17" s="427">
        <f>NPV($D$15,D9:O9)</f>
        <v>284705.65254281322</v>
      </c>
      <c r="E17" s="423"/>
      <c r="F17" s="423"/>
      <c r="G17" s="423"/>
      <c r="H17" s="423"/>
      <c r="I17" s="423"/>
      <c r="J17" s="423"/>
      <c r="K17" s="423"/>
      <c r="L17" s="423"/>
      <c r="M17" s="423"/>
      <c r="N17" s="423"/>
      <c r="O17" s="423"/>
      <c r="P17" s="417"/>
    </row>
    <row r="18" spans="2:19" outlineLevel="1">
      <c r="B18" s="416"/>
      <c r="C18" s="426" t="s">
        <v>334</v>
      </c>
      <c r="D18" s="428">
        <f>IRR(D9:O9)</f>
        <v>0.65061258435327463</v>
      </c>
      <c r="E18" s="423"/>
      <c r="F18" s="423"/>
      <c r="G18" s="423"/>
      <c r="H18" s="423"/>
      <c r="I18" s="423"/>
      <c r="J18" s="423"/>
      <c r="K18" s="423"/>
      <c r="L18" s="423"/>
      <c r="M18" s="423"/>
      <c r="N18" s="423"/>
      <c r="O18" s="423"/>
      <c r="P18" s="417"/>
    </row>
    <row r="19" spans="2:19" ht="6" customHeight="1" outlineLevel="1">
      <c r="B19" s="429"/>
      <c r="C19" s="430"/>
      <c r="D19" s="430"/>
      <c r="E19" s="430"/>
      <c r="F19" s="430"/>
      <c r="G19" s="430"/>
      <c r="H19" s="430"/>
      <c r="I19" s="430"/>
      <c r="J19" s="430"/>
      <c r="K19" s="430"/>
      <c r="L19" s="430"/>
      <c r="M19" s="430"/>
      <c r="N19" s="430"/>
      <c r="O19" s="430"/>
      <c r="P19" s="431"/>
    </row>
    <row r="20" spans="2:19" outlineLevel="1"/>
    <row r="21" spans="2:19" ht="6" customHeight="1" outlineLevel="1">
      <c r="B21" s="412"/>
      <c r="C21" s="413"/>
      <c r="D21" s="413"/>
      <c r="E21" s="413"/>
      <c r="F21" s="413"/>
      <c r="G21" s="413"/>
      <c r="H21" s="413"/>
      <c r="I21" s="413"/>
      <c r="J21" s="413"/>
      <c r="K21" s="413"/>
      <c r="L21" s="413"/>
      <c r="M21" s="413"/>
      <c r="N21" s="413"/>
      <c r="O21" s="413"/>
      <c r="P21" s="413"/>
      <c r="Q21" s="413"/>
      <c r="R21" s="413"/>
      <c r="S21" s="414"/>
    </row>
    <row r="22" spans="2:19" outlineLevel="1">
      <c r="B22" s="416"/>
      <c r="C22" s="418" t="s">
        <v>340</v>
      </c>
      <c r="D22" s="418" t="s">
        <v>333</v>
      </c>
      <c r="E22" s="423"/>
      <c r="F22" s="423"/>
      <c r="G22" s="423"/>
      <c r="H22" s="423"/>
      <c r="I22" s="423"/>
      <c r="J22" s="423"/>
      <c r="K22" s="423"/>
      <c r="L22" s="423"/>
      <c r="M22" s="423"/>
      <c r="N22" s="423"/>
      <c r="O22" s="423"/>
      <c r="P22" s="423"/>
      <c r="Q22" s="423"/>
      <c r="R22" s="423"/>
      <c r="S22" s="417"/>
    </row>
    <row r="23" spans="2:19" outlineLevel="1">
      <c r="B23" s="416"/>
      <c r="C23" s="432">
        <f t="shared" ref="C23:C31" si="18">C24-0.02</f>
        <v>0.45061258435327445</v>
      </c>
      <c r="D23" s="427">
        <f t="shared" ref="D23:D43" si="19">NPV(C23,$D$9:$O$9)</f>
        <v>188630.18291205878</v>
      </c>
      <c r="E23" s="423"/>
      <c r="F23" s="423"/>
      <c r="G23" s="423"/>
      <c r="H23" s="423"/>
      <c r="I23" s="423"/>
      <c r="J23" s="423"/>
      <c r="K23" s="423"/>
      <c r="L23" s="423"/>
      <c r="M23" s="423"/>
      <c r="N23" s="423"/>
      <c r="O23" s="423"/>
      <c r="P23" s="423"/>
      <c r="Q23" s="423"/>
      <c r="R23" s="423"/>
      <c r="S23" s="417"/>
    </row>
    <row r="24" spans="2:19" outlineLevel="1">
      <c r="B24" s="416"/>
      <c r="C24" s="432">
        <f t="shared" si="18"/>
        <v>0.47061258435327447</v>
      </c>
      <c r="D24" s="427">
        <f t="shared" si="19"/>
        <v>158252.74879096309</v>
      </c>
      <c r="E24" s="423"/>
      <c r="F24" s="423"/>
      <c r="G24" s="423"/>
      <c r="H24" s="423"/>
      <c r="I24" s="423"/>
      <c r="J24" s="423"/>
      <c r="K24" s="423"/>
      <c r="L24" s="423"/>
      <c r="M24" s="423"/>
      <c r="N24" s="423"/>
      <c r="O24" s="423"/>
      <c r="P24" s="423"/>
      <c r="Q24" s="423"/>
      <c r="R24" s="423"/>
      <c r="S24" s="417"/>
    </row>
    <row r="25" spans="2:19" outlineLevel="1">
      <c r="B25" s="416"/>
      <c r="C25" s="432">
        <f t="shared" si="18"/>
        <v>0.49061258435327448</v>
      </c>
      <c r="D25" s="427">
        <f t="shared" si="19"/>
        <v>131356.08535871722</v>
      </c>
      <c r="E25" s="423"/>
      <c r="F25" s="423"/>
      <c r="G25" s="423"/>
      <c r="H25" s="423"/>
      <c r="I25" s="423"/>
      <c r="J25" s="423"/>
      <c r="K25" s="423"/>
      <c r="L25" s="423"/>
      <c r="M25" s="423"/>
      <c r="N25" s="423"/>
      <c r="O25" s="423"/>
      <c r="P25" s="423"/>
      <c r="Q25" s="423"/>
      <c r="R25" s="423"/>
      <c r="S25" s="417"/>
    </row>
    <row r="26" spans="2:19" outlineLevel="1">
      <c r="B26" s="416"/>
      <c r="C26" s="432">
        <f t="shared" si="18"/>
        <v>0.5106125843532745</v>
      </c>
      <c r="D26" s="427">
        <f t="shared" si="19"/>
        <v>107505.09795004399</v>
      </c>
      <c r="E26" s="423"/>
      <c r="F26" s="423"/>
      <c r="G26" s="423"/>
      <c r="H26" s="423"/>
      <c r="I26" s="423"/>
      <c r="J26" s="423"/>
      <c r="K26" s="423"/>
      <c r="L26" s="423"/>
      <c r="M26" s="423"/>
      <c r="N26" s="423"/>
      <c r="O26" s="423"/>
      <c r="P26" s="423"/>
      <c r="Q26" s="423"/>
      <c r="R26" s="423"/>
      <c r="S26" s="417"/>
    </row>
    <row r="27" spans="2:19" outlineLevel="1">
      <c r="B27" s="416"/>
      <c r="C27" s="432">
        <f t="shared" si="18"/>
        <v>0.53061258435327452</v>
      </c>
      <c r="D27" s="427">
        <f t="shared" si="19"/>
        <v>86325.665294235179</v>
      </c>
      <c r="E27" s="423"/>
      <c r="F27" s="423"/>
      <c r="G27" s="423"/>
      <c r="H27" s="423"/>
      <c r="I27" s="423"/>
      <c r="J27" s="423"/>
      <c r="K27" s="423"/>
      <c r="L27" s="423"/>
      <c r="M27" s="423"/>
      <c r="N27" s="423"/>
      <c r="O27" s="423"/>
      <c r="P27" s="423"/>
      <c r="Q27" s="423"/>
      <c r="R27" s="423"/>
      <c r="S27" s="417"/>
    </row>
    <row r="28" spans="2:19" outlineLevel="1">
      <c r="B28" s="416"/>
      <c r="C28" s="432">
        <f t="shared" si="18"/>
        <v>0.55061258435327454</v>
      </c>
      <c r="D28" s="427">
        <f t="shared" si="19"/>
        <v>67495.158928965233</v>
      </c>
      <c r="E28" s="423"/>
      <c r="F28" s="423"/>
      <c r="G28" s="423"/>
      <c r="H28" s="423"/>
      <c r="I28" s="423"/>
      <c r="J28" s="423"/>
      <c r="K28" s="423"/>
      <c r="L28" s="423"/>
      <c r="M28" s="423"/>
      <c r="N28" s="423"/>
      <c r="O28" s="423"/>
      <c r="P28" s="423"/>
      <c r="Q28" s="423"/>
      <c r="R28" s="423"/>
      <c r="S28" s="417"/>
    </row>
    <row r="29" spans="2:19" outlineLevel="1">
      <c r="B29" s="416"/>
      <c r="C29" s="432">
        <f t="shared" si="18"/>
        <v>0.57061258435327455</v>
      </c>
      <c r="D29" s="427">
        <f t="shared" si="19"/>
        <v>50734.57482323829</v>
      </c>
      <c r="E29" s="423"/>
      <c r="F29" s="423"/>
      <c r="G29" s="423"/>
      <c r="H29" s="423"/>
      <c r="I29" s="423"/>
      <c r="J29" s="423"/>
      <c r="K29" s="423"/>
      <c r="L29" s="423"/>
      <c r="M29" s="423"/>
      <c r="N29" s="423"/>
      <c r="O29" s="423"/>
      <c r="P29" s="423"/>
      <c r="Q29" s="423"/>
      <c r="R29" s="423"/>
      <c r="S29" s="417"/>
    </row>
    <row r="30" spans="2:19" outlineLevel="1">
      <c r="B30" s="416"/>
      <c r="C30" s="432">
        <f t="shared" si="18"/>
        <v>0.59061258435327457</v>
      </c>
      <c r="D30" s="427">
        <f t="shared" si="19"/>
        <v>35801.981133546418</v>
      </c>
      <c r="E30" s="423"/>
      <c r="F30" s="423"/>
      <c r="G30" s="423"/>
      <c r="H30" s="423"/>
      <c r="I30" s="423"/>
      <c r="J30" s="423"/>
      <c r="K30" s="423"/>
      <c r="L30" s="423"/>
      <c r="M30" s="423"/>
      <c r="N30" s="423"/>
      <c r="O30" s="423"/>
      <c r="P30" s="423"/>
      <c r="Q30" s="423"/>
      <c r="R30" s="423"/>
      <c r="S30" s="417"/>
    </row>
    <row r="31" spans="2:19" outlineLevel="1">
      <c r="B31" s="416"/>
      <c r="C31" s="432">
        <f t="shared" si="18"/>
        <v>0.61061258435327459</v>
      </c>
      <c r="D31" s="427">
        <f t="shared" si="19"/>
        <v>22487.044139938196</v>
      </c>
      <c r="E31" s="423"/>
      <c r="F31" s="423"/>
      <c r="G31" s="423"/>
      <c r="H31" s="423"/>
      <c r="I31" s="423"/>
      <c r="J31" s="423"/>
      <c r="K31" s="423"/>
      <c r="L31" s="423"/>
      <c r="M31" s="423"/>
      <c r="N31" s="423"/>
      <c r="O31" s="423"/>
      <c r="P31" s="423"/>
      <c r="Q31" s="423"/>
      <c r="R31" s="423"/>
      <c r="S31" s="417"/>
    </row>
    <row r="32" spans="2:19" outlineLevel="1">
      <c r="B32" s="416"/>
      <c r="C32" s="432">
        <f>C33-0.02</f>
        <v>0.63061258435327461</v>
      </c>
      <c r="D32" s="427">
        <f t="shared" si="19"/>
        <v>10606.440432811296</v>
      </c>
      <c r="E32" s="423"/>
      <c r="F32" s="423"/>
      <c r="G32" s="423"/>
      <c r="H32" s="423"/>
      <c r="I32" s="423"/>
      <c r="J32" s="423"/>
      <c r="K32" s="423"/>
      <c r="L32" s="423"/>
      <c r="M32" s="423"/>
      <c r="N32" s="423"/>
      <c r="O32" s="423"/>
      <c r="P32" s="423"/>
      <c r="Q32" s="423"/>
      <c r="R32" s="423"/>
      <c r="S32" s="417"/>
    </row>
    <row r="33" spans="1:19" outlineLevel="1">
      <c r="B33" s="416"/>
      <c r="C33" s="433">
        <f>D18</f>
        <v>0.65061258435327463</v>
      </c>
      <c r="D33" s="434">
        <f>NPV(C33,$D$9:$O$9)</f>
        <v>-1.5979125932660343E-11</v>
      </c>
      <c r="E33" s="423"/>
      <c r="F33" s="423"/>
      <c r="G33" s="423"/>
      <c r="H33" s="423"/>
      <c r="I33" s="423"/>
      <c r="J33" s="423"/>
      <c r="K33" s="423"/>
      <c r="L33" s="423"/>
      <c r="M33" s="423"/>
      <c r="N33" s="423"/>
      <c r="O33" s="423"/>
      <c r="P33" s="423"/>
      <c r="Q33" s="423"/>
      <c r="R33" s="423"/>
      <c r="S33" s="417"/>
    </row>
    <row r="34" spans="1:19" outlineLevel="1">
      <c r="B34" s="416"/>
      <c r="C34" s="432">
        <f>C33+0.02</f>
        <v>0.67061258435327464</v>
      </c>
      <c r="D34" s="427">
        <f t="shared" si="19"/>
        <v>-9472.5459594814856</v>
      </c>
      <c r="E34" s="423"/>
      <c r="F34" s="423"/>
      <c r="G34" s="423"/>
      <c r="H34" s="423"/>
      <c r="I34" s="423"/>
      <c r="J34" s="423"/>
      <c r="K34" s="423"/>
      <c r="L34" s="423"/>
      <c r="M34" s="423"/>
      <c r="N34" s="423"/>
      <c r="O34" s="423"/>
      <c r="P34" s="423"/>
      <c r="Q34" s="423"/>
      <c r="R34" s="423"/>
      <c r="S34" s="417"/>
    </row>
    <row r="35" spans="1:19" outlineLevel="1">
      <c r="B35" s="416"/>
      <c r="C35" s="432">
        <f t="shared" ref="C35:C43" si="20">C34+0.02</f>
        <v>0.69061258435327466</v>
      </c>
      <c r="D35" s="427">
        <f t="shared" si="19"/>
        <v>-17934.315314032679</v>
      </c>
      <c r="E35" s="423"/>
      <c r="F35" s="423"/>
      <c r="G35" s="423"/>
      <c r="H35" s="423"/>
      <c r="I35" s="423"/>
      <c r="J35" s="423"/>
      <c r="K35" s="423"/>
      <c r="L35" s="423"/>
      <c r="M35" s="423"/>
      <c r="N35" s="423"/>
      <c r="O35" s="423"/>
      <c r="P35" s="423"/>
      <c r="Q35" s="423"/>
      <c r="R35" s="423"/>
      <c r="S35" s="417"/>
    </row>
    <row r="36" spans="1:19" outlineLevel="1">
      <c r="B36" s="416"/>
      <c r="C36" s="432">
        <f t="shared" si="20"/>
        <v>0.71061258435327468</v>
      </c>
      <c r="D36" s="427">
        <f t="shared" si="19"/>
        <v>-25493.607430794895</v>
      </c>
      <c r="E36" s="423"/>
      <c r="F36" s="423"/>
      <c r="G36" s="423"/>
      <c r="H36" s="423"/>
      <c r="I36" s="423"/>
      <c r="J36" s="423"/>
      <c r="K36" s="423"/>
      <c r="L36" s="423"/>
      <c r="M36" s="423"/>
      <c r="N36" s="423"/>
      <c r="O36" s="423"/>
      <c r="P36" s="423"/>
      <c r="Q36" s="423"/>
      <c r="R36" s="423"/>
      <c r="S36" s="417"/>
    </row>
    <row r="37" spans="1:19" outlineLevel="1">
      <c r="B37" s="416"/>
      <c r="C37" s="432">
        <f t="shared" si="20"/>
        <v>0.7306125843532747</v>
      </c>
      <c r="D37" s="427">
        <f t="shared" si="19"/>
        <v>-32245.88670248185</v>
      </c>
      <c r="E37" s="423"/>
      <c r="F37" s="423"/>
      <c r="G37" s="423"/>
      <c r="H37" s="423"/>
      <c r="I37" s="423"/>
      <c r="J37" s="423"/>
      <c r="K37" s="423"/>
      <c r="L37" s="423"/>
      <c r="M37" s="423"/>
      <c r="N37" s="423"/>
      <c r="O37" s="423"/>
      <c r="P37" s="423"/>
      <c r="Q37" s="423"/>
      <c r="R37" s="423"/>
      <c r="S37" s="417"/>
    </row>
    <row r="38" spans="1:19" outlineLevel="1">
      <c r="B38" s="416"/>
      <c r="C38" s="432">
        <f t="shared" si="20"/>
        <v>0.75061258435327471</v>
      </c>
      <c r="D38" s="427">
        <f t="shared" si="19"/>
        <v>-38275.473889172645</v>
      </c>
      <c r="E38" s="423"/>
      <c r="F38" s="423"/>
      <c r="G38" s="423"/>
      <c r="H38" s="423"/>
      <c r="I38" s="423"/>
      <c r="J38" s="423"/>
      <c r="K38" s="423"/>
      <c r="L38" s="423"/>
      <c r="M38" s="423"/>
      <c r="N38" s="423"/>
      <c r="O38" s="423"/>
      <c r="P38" s="423"/>
      <c r="Q38" s="423"/>
      <c r="R38" s="423"/>
      <c r="S38" s="417"/>
    </row>
    <row r="39" spans="1:19" outlineLevel="1">
      <c r="B39" s="416"/>
      <c r="C39" s="432">
        <f t="shared" si="20"/>
        <v>0.77061258435327473</v>
      </c>
      <c r="D39" s="427">
        <f t="shared" si="19"/>
        <v>-43656.992079741627</v>
      </c>
      <c r="E39" s="423"/>
      <c r="F39" s="423"/>
      <c r="G39" s="423"/>
      <c r="H39" s="423"/>
      <c r="I39" s="423"/>
      <c r="J39" s="423"/>
      <c r="K39" s="423"/>
      <c r="L39" s="423"/>
      <c r="M39" s="423"/>
      <c r="N39" s="423"/>
      <c r="O39" s="423"/>
      <c r="P39" s="423"/>
      <c r="Q39" s="423"/>
      <c r="R39" s="423"/>
      <c r="S39" s="417"/>
    </row>
    <row r="40" spans="1:19" outlineLevel="1">
      <c r="B40" s="416"/>
      <c r="C40" s="432">
        <f t="shared" si="20"/>
        <v>0.79061258435327475</v>
      </c>
      <c r="D40" s="427">
        <f t="shared" si="19"/>
        <v>-48456.60601017758</v>
      </c>
      <c r="E40" s="423"/>
      <c r="F40" s="423"/>
      <c r="G40" s="423"/>
      <c r="H40" s="423"/>
      <c r="I40" s="423"/>
      <c r="J40" s="423"/>
      <c r="K40" s="423"/>
      <c r="L40" s="423"/>
      <c r="M40" s="423"/>
      <c r="N40" s="423"/>
      <c r="O40" s="423"/>
      <c r="P40" s="423"/>
      <c r="Q40" s="423"/>
      <c r="R40" s="423"/>
      <c r="S40" s="417"/>
    </row>
    <row r="41" spans="1:19" outlineLevel="1">
      <c r="B41" s="416"/>
      <c r="C41" s="432">
        <f t="shared" si="20"/>
        <v>0.81061258435327477</v>
      </c>
      <c r="D41" s="427">
        <f t="shared" si="19"/>
        <v>-52733.086891704355</v>
      </c>
      <c r="E41" s="423"/>
      <c r="F41" s="423"/>
      <c r="G41" s="423"/>
      <c r="H41" s="423"/>
      <c r="I41" s="423"/>
      <c r="J41" s="423"/>
      <c r="K41" s="423"/>
      <c r="L41" s="423"/>
      <c r="M41" s="423"/>
      <c r="N41" s="423"/>
      <c r="O41" s="423"/>
      <c r="P41" s="423"/>
      <c r="Q41" s="423"/>
      <c r="R41" s="423"/>
      <c r="S41" s="417"/>
    </row>
    <row r="42" spans="1:19" outlineLevel="1">
      <c r="B42" s="416"/>
      <c r="C42" s="432">
        <f t="shared" si="20"/>
        <v>0.83061258435327479</v>
      </c>
      <c r="D42" s="427">
        <f t="shared" si="19"/>
        <v>-56538.729511657642</v>
      </c>
      <c r="E42" s="423"/>
      <c r="F42" s="423"/>
      <c r="G42" s="423"/>
      <c r="H42" s="423"/>
      <c r="I42" s="423"/>
      <c r="J42" s="423"/>
      <c r="K42" s="423"/>
      <c r="L42" s="423"/>
      <c r="M42" s="423"/>
      <c r="N42" s="423"/>
      <c r="O42" s="423"/>
      <c r="P42" s="423"/>
      <c r="Q42" s="423"/>
      <c r="R42" s="423"/>
      <c r="S42" s="417"/>
    </row>
    <row r="43" spans="1:19" outlineLevel="1">
      <c r="B43" s="416"/>
      <c r="C43" s="432">
        <f t="shared" si="20"/>
        <v>0.8506125843532748</v>
      </c>
      <c r="D43" s="427">
        <f t="shared" si="19"/>
        <v>-59920.143944953074</v>
      </c>
      <c r="E43" s="423"/>
      <c r="F43" s="423"/>
      <c r="G43" s="423"/>
      <c r="H43" s="423"/>
      <c r="I43" s="423"/>
      <c r="J43" s="423"/>
      <c r="K43" s="423"/>
      <c r="L43" s="423"/>
      <c r="M43" s="423"/>
      <c r="N43" s="423"/>
      <c r="O43" s="423"/>
      <c r="P43" s="423"/>
      <c r="Q43" s="423"/>
      <c r="R43" s="423"/>
      <c r="S43" s="417"/>
    </row>
    <row r="44" spans="1:19" ht="6" customHeight="1" outlineLevel="1">
      <c r="B44" s="429"/>
      <c r="C44" s="430"/>
      <c r="D44" s="430"/>
      <c r="E44" s="430"/>
      <c r="F44" s="430"/>
      <c r="G44" s="430"/>
      <c r="H44" s="430"/>
      <c r="I44" s="430"/>
      <c r="J44" s="430"/>
      <c r="K44" s="430"/>
      <c r="L44" s="430"/>
      <c r="M44" s="430"/>
      <c r="N44" s="430"/>
      <c r="O44" s="430"/>
      <c r="P44" s="430"/>
      <c r="Q44" s="430"/>
      <c r="R44" s="430"/>
      <c r="S44" s="430"/>
    </row>
    <row r="46" spans="1:19" ht="7.5" customHeight="1">
      <c r="A46" s="437"/>
      <c r="B46" s="437"/>
      <c r="C46" s="437"/>
      <c r="D46" s="437"/>
      <c r="E46" s="437"/>
      <c r="F46" s="437"/>
      <c r="G46" s="437"/>
      <c r="H46" s="437"/>
      <c r="I46" s="437"/>
      <c r="J46" s="437"/>
      <c r="K46" s="437"/>
      <c r="L46" s="437"/>
      <c r="M46" s="437"/>
      <c r="N46" s="437"/>
      <c r="O46" s="437"/>
      <c r="P46" s="437"/>
      <c r="Q46" s="437"/>
    </row>
    <row r="48" spans="1:19" ht="15.75" outlineLevel="1">
      <c r="C48" s="438" t="s">
        <v>349</v>
      </c>
    </row>
    <row r="49" spans="2:16" ht="6" customHeight="1" outlineLevel="1">
      <c r="B49" s="412"/>
      <c r="C49" s="413"/>
      <c r="D49" s="413"/>
      <c r="E49" s="413"/>
      <c r="F49" s="413"/>
      <c r="G49" s="413"/>
      <c r="H49" s="413"/>
      <c r="I49" s="413"/>
      <c r="J49" s="413"/>
      <c r="K49" s="413"/>
      <c r="L49" s="413"/>
      <c r="M49" s="413"/>
      <c r="N49" s="413"/>
      <c r="O49" s="413"/>
      <c r="P49" s="414"/>
    </row>
    <row r="50" spans="2:16" ht="15.75" outlineLevel="1">
      <c r="B50" s="416"/>
      <c r="C50" s="439"/>
      <c r="D50" s="726" t="s">
        <v>347</v>
      </c>
      <c r="E50" s="727"/>
      <c r="F50" s="728" t="s">
        <v>317</v>
      </c>
      <c r="G50" s="729"/>
      <c r="H50" s="729"/>
      <c r="I50" s="729"/>
      <c r="J50" s="729"/>
      <c r="K50" s="729"/>
      <c r="L50" s="729"/>
      <c r="M50" s="729"/>
      <c r="N50" s="729"/>
      <c r="O50" s="730"/>
      <c r="P50" s="417"/>
    </row>
    <row r="51" spans="2:16" outlineLevel="1">
      <c r="B51" s="416"/>
      <c r="C51" s="416"/>
      <c r="D51" s="505">
        <v>0</v>
      </c>
      <c r="E51" s="505">
        <v>1</v>
      </c>
      <c r="F51" s="377">
        <v>2</v>
      </c>
      <c r="G51" s="377">
        <v>3</v>
      </c>
      <c r="H51" s="377">
        <v>4</v>
      </c>
      <c r="I51" s="377">
        <v>5</v>
      </c>
      <c r="J51" s="377">
        <v>6</v>
      </c>
      <c r="K51" s="377">
        <v>7</v>
      </c>
      <c r="L51" s="377">
        <v>8</v>
      </c>
      <c r="M51" s="377">
        <v>9</v>
      </c>
      <c r="N51" s="377">
        <v>10</v>
      </c>
      <c r="O51" s="377">
        <v>11</v>
      </c>
      <c r="P51" s="417"/>
    </row>
    <row r="52" spans="2:16" outlineLevel="1">
      <c r="B52" s="416"/>
      <c r="C52" s="416"/>
      <c r="D52" s="419" t="s">
        <v>343</v>
      </c>
      <c r="E52" s="419" t="s">
        <v>344</v>
      </c>
      <c r="F52" s="419" t="s">
        <v>345</v>
      </c>
      <c r="G52" s="419" t="s">
        <v>346</v>
      </c>
      <c r="H52" s="419" t="s">
        <v>431</v>
      </c>
      <c r="I52" s="419" t="s">
        <v>432</v>
      </c>
      <c r="J52" s="419" t="s">
        <v>433</v>
      </c>
      <c r="K52" s="419" t="s">
        <v>434</v>
      </c>
      <c r="L52" s="419" t="s">
        <v>435</v>
      </c>
      <c r="M52" s="419" t="s">
        <v>436</v>
      </c>
      <c r="N52" s="419" t="s">
        <v>437</v>
      </c>
      <c r="O52" s="419" t="s">
        <v>438</v>
      </c>
      <c r="P52" s="417"/>
    </row>
    <row r="53" spans="2:16" outlineLevel="1">
      <c r="B53" s="416"/>
      <c r="C53" s="419" t="s">
        <v>53</v>
      </c>
      <c r="D53" s="420">
        <f>'جریانات ورودی-خروجی'!E13</f>
        <v>0</v>
      </c>
      <c r="E53" s="420">
        <f>'جریانات ورودی-خروجی'!F13</f>
        <v>0</v>
      </c>
      <c r="F53" s="420">
        <f>'جریانات ورودی-خروجی'!G13</f>
        <v>1564990</v>
      </c>
      <c r="G53" s="420">
        <f>'جریانات ورودی-خروجی'!H13</f>
        <v>1788560</v>
      </c>
      <c r="H53" s="420">
        <f>'جریانات ورودی-خروجی'!I13</f>
        <v>2012130</v>
      </c>
      <c r="I53" s="420">
        <f>'جریانات ورودی-خروجی'!J13</f>
        <v>2235700</v>
      </c>
      <c r="J53" s="420">
        <f>'جریانات ورودی-خروجی'!K13</f>
        <v>2235700</v>
      </c>
      <c r="K53" s="420">
        <f>'جریانات ورودی-خروجی'!L13</f>
        <v>2235700</v>
      </c>
      <c r="L53" s="420">
        <f>'جریانات ورودی-خروجی'!M13</f>
        <v>2235700</v>
      </c>
      <c r="M53" s="420">
        <f>'جریانات ورودی-خروجی'!N13</f>
        <v>2235700</v>
      </c>
      <c r="N53" s="420">
        <f>'جریانات ورودی-خروجی'!O13</f>
        <v>2235700</v>
      </c>
      <c r="O53" s="420">
        <f>'جریانات ورودی-خروجی'!P13</f>
        <v>2235700</v>
      </c>
      <c r="P53" s="417"/>
    </row>
    <row r="54" spans="2:16" ht="6" customHeight="1" outlineLevel="1">
      <c r="B54" s="416"/>
      <c r="D54" s="420"/>
      <c r="E54" s="420"/>
      <c r="F54" s="420"/>
      <c r="G54" s="420"/>
      <c r="H54" s="420"/>
      <c r="I54" s="435"/>
      <c r="J54" s="435"/>
      <c r="K54" s="435"/>
      <c r="L54" s="435"/>
      <c r="M54" s="435"/>
      <c r="N54" s="435"/>
      <c r="O54" s="435"/>
      <c r="P54" s="417"/>
    </row>
    <row r="55" spans="2:16" ht="19.5" customHeight="1" outlineLevel="1">
      <c r="B55" s="416"/>
      <c r="C55" s="419" t="s">
        <v>323</v>
      </c>
      <c r="D55" s="420">
        <f>'جریانات ورودی-خروجی'!E11</f>
        <v>0</v>
      </c>
      <c r="E55" s="420">
        <f>'جریانات ورودی-خروجی'!F11</f>
        <v>751402.35</v>
      </c>
      <c r="F55" s="420">
        <f>'جریانات ورودی-خروجی'!G11</f>
        <v>1223792.3833250001</v>
      </c>
      <c r="G55" s="420">
        <f>'جریانات ورودی-خروجی'!H11</f>
        <v>1331993.5736</v>
      </c>
      <c r="H55" s="420">
        <f>'جریانات ورودی-خروجی'!I11</f>
        <v>1404319.4735999997</v>
      </c>
      <c r="I55" s="420">
        <f>'جریانات ورودی-خروجی'!J11</f>
        <v>1531694.3536</v>
      </c>
      <c r="J55" s="420">
        <f>'جریانات ورودی-خروجی'!K11</f>
        <v>1501583.0236</v>
      </c>
      <c r="K55" s="420">
        <f>'جریانات ورودی-خروجی'!L11</f>
        <v>1501890.4635999999</v>
      </c>
      <c r="L55" s="420">
        <f>'جریانات ورودی-خروجی'!M11</f>
        <v>1501890.4635999999</v>
      </c>
      <c r="M55" s="420">
        <f>'جریانات ورودی-خروجی'!N11</f>
        <v>1501890.4635999999</v>
      </c>
      <c r="N55" s="420">
        <f>'جریانات ورودی-خروجی'!O11</f>
        <v>1501890.4635999999</v>
      </c>
      <c r="O55" s="420">
        <f>'جریانات ورودی-خروجی'!P11</f>
        <v>1501890.4635999999</v>
      </c>
      <c r="P55" s="417"/>
    </row>
    <row r="56" spans="2:16" outlineLevel="1">
      <c r="B56" s="416"/>
      <c r="C56" s="419" t="s">
        <v>327</v>
      </c>
      <c r="D56" s="420">
        <f>'جریانات ورودی-خروجی'!E16+$G$15*D53</f>
        <v>0</v>
      </c>
      <c r="E56" s="420">
        <f>'جریانات ورودی-خروجی'!F16+$G$15*E53</f>
        <v>0</v>
      </c>
      <c r="F56" s="420">
        <f>'جریانات ورودی-خروجی'!G16+$G$15*F53</f>
        <v>1643239.5</v>
      </c>
      <c r="G56" s="420">
        <f>'جریانات ورودی-خروجی'!H16+$G$15*G53</f>
        <v>1877988</v>
      </c>
      <c r="H56" s="420">
        <f>'جریانات ورودی-خروجی'!I16+$G$15*H53</f>
        <v>2112736.5</v>
      </c>
      <c r="I56" s="420">
        <f>'جریانات ورودی-خروجی'!J16+$G$15*I53</f>
        <v>2347485</v>
      </c>
      <c r="J56" s="420">
        <f>'جریانات ورودی-خروجی'!K16+$G$15*J53</f>
        <v>2347485</v>
      </c>
      <c r="K56" s="420">
        <f>'جریانات ورودی-خروجی'!L16+$G$15*K53</f>
        <v>2347485</v>
      </c>
      <c r="L56" s="420">
        <f>'جریانات ورودی-خروجی'!M16+$G$15*L53</f>
        <v>2347485</v>
      </c>
      <c r="M56" s="420">
        <f>'جریانات ورودی-خروجی'!N16+$G$15*M53</f>
        <v>2347485</v>
      </c>
      <c r="N56" s="420">
        <f>'جریانات ورودی-خروجی'!O16+$G$15*N53</f>
        <v>2347485</v>
      </c>
      <c r="O56" s="420">
        <f>'جریانات ورودی-خروجی'!P16+$G$15*O53</f>
        <v>2747545.249725</v>
      </c>
      <c r="P56" s="417"/>
    </row>
    <row r="57" spans="2:16" ht="7.5" customHeight="1" outlineLevel="1">
      <c r="B57" s="416"/>
      <c r="D57" s="420"/>
      <c r="E57" s="420"/>
      <c r="F57" s="420"/>
      <c r="G57" s="420"/>
      <c r="H57" s="420"/>
      <c r="I57" s="435"/>
      <c r="J57" s="435"/>
      <c r="K57" s="435"/>
      <c r="L57" s="435"/>
      <c r="M57" s="435"/>
      <c r="N57" s="435"/>
      <c r="O57" s="435"/>
      <c r="P57" s="417"/>
    </row>
    <row r="58" spans="2:16" outlineLevel="1">
      <c r="B58" s="416"/>
      <c r="C58" s="419" t="s">
        <v>328</v>
      </c>
      <c r="D58" s="420">
        <f>D56-D55</f>
        <v>0</v>
      </c>
      <c r="E58" s="420">
        <f t="shared" ref="E58:H58" si="21">E56-E55</f>
        <v>-751402.35</v>
      </c>
      <c r="F58" s="420">
        <f t="shared" si="21"/>
        <v>419447.11667499994</v>
      </c>
      <c r="G58" s="420">
        <f t="shared" si="21"/>
        <v>545994.4264</v>
      </c>
      <c r="H58" s="420">
        <f t="shared" si="21"/>
        <v>708417.02640000032</v>
      </c>
      <c r="I58" s="420">
        <f t="shared" ref="I58:O58" si="22">I56-I55</f>
        <v>815790.64639999997</v>
      </c>
      <c r="J58" s="420">
        <f t="shared" si="22"/>
        <v>845901.97640000004</v>
      </c>
      <c r="K58" s="420">
        <f t="shared" si="22"/>
        <v>845594.5364000001</v>
      </c>
      <c r="L58" s="420">
        <f t="shared" si="22"/>
        <v>845594.5364000001</v>
      </c>
      <c r="M58" s="420">
        <f t="shared" si="22"/>
        <v>845594.5364000001</v>
      </c>
      <c r="N58" s="420">
        <f t="shared" si="22"/>
        <v>845594.5364000001</v>
      </c>
      <c r="O58" s="420">
        <f t="shared" si="22"/>
        <v>1245654.7861250001</v>
      </c>
      <c r="P58" s="417"/>
    </row>
    <row r="59" spans="2:16" outlineLevel="1">
      <c r="B59" s="416"/>
      <c r="C59" s="419" t="s">
        <v>329</v>
      </c>
      <c r="D59" s="420">
        <f>D58</f>
        <v>0</v>
      </c>
      <c r="E59" s="420">
        <f t="shared" ref="E59:I59" si="23">D59+E58</f>
        <v>-751402.35</v>
      </c>
      <c r="F59" s="420">
        <f t="shared" si="23"/>
        <v>-331955.23332500004</v>
      </c>
      <c r="G59" s="420">
        <f t="shared" si="23"/>
        <v>214039.19307499996</v>
      </c>
      <c r="H59" s="420">
        <f>G59+H58</f>
        <v>922456.21947500028</v>
      </c>
      <c r="I59" s="420">
        <f t="shared" si="23"/>
        <v>1738246.8658750001</v>
      </c>
      <c r="J59" s="420">
        <f t="shared" ref="J59" si="24">I59+J58</f>
        <v>2584148.8422750002</v>
      </c>
      <c r="K59" s="420">
        <f t="shared" ref="K59" si="25">J59+K58</f>
        <v>3429743.3786750003</v>
      </c>
      <c r="L59" s="420">
        <f t="shared" ref="L59" si="26">K59+L58</f>
        <v>4275337.9150750004</v>
      </c>
      <c r="M59" s="420">
        <f t="shared" ref="M59" si="27">L59+M58</f>
        <v>5120932.451475</v>
      </c>
      <c r="N59" s="420">
        <f t="shared" ref="N59" si="28">M59+N58</f>
        <v>5966526.9878749996</v>
      </c>
      <c r="O59" s="420">
        <f t="shared" ref="O59" si="29">N59+O58</f>
        <v>7212181.7740000002</v>
      </c>
      <c r="P59" s="417"/>
    </row>
    <row r="60" spans="2:16" ht="6" customHeight="1" outlineLevel="1">
      <c r="B60" s="416"/>
      <c r="C60" s="421"/>
      <c r="D60" s="420"/>
      <c r="E60" s="420"/>
      <c r="F60" s="420"/>
      <c r="G60" s="420"/>
      <c r="H60" s="420"/>
      <c r="I60" s="420"/>
      <c r="J60" s="435"/>
      <c r="K60" s="435"/>
      <c r="L60" s="435"/>
      <c r="M60" s="435"/>
      <c r="N60" s="435"/>
      <c r="O60" s="435"/>
      <c r="P60" s="417"/>
    </row>
    <row r="61" spans="2:16" outlineLevel="1">
      <c r="B61" s="416"/>
      <c r="C61" s="419" t="s">
        <v>330</v>
      </c>
      <c r="D61" s="420">
        <f t="shared" ref="D61:H61" si="30">-PV($D$15,D51,,D58)</f>
        <v>0</v>
      </c>
      <c r="E61" s="420">
        <f t="shared" si="30"/>
        <v>-536715.96428571432</v>
      </c>
      <c r="F61" s="420">
        <f t="shared" si="30"/>
        <v>214003.63095663264</v>
      </c>
      <c r="G61" s="420">
        <f t="shared" si="30"/>
        <v>198977.56064139947</v>
      </c>
      <c r="H61" s="420">
        <f t="shared" si="30"/>
        <v>184406.76447313634</v>
      </c>
      <c r="I61" s="420">
        <f>-PV($D$15,I51,,I58)</f>
        <v>151683.57053608619</v>
      </c>
      <c r="J61" s="420">
        <f t="shared" ref="J61:O61" si="31">-PV($D$15,J51,,J58)</f>
        <v>112344.50255633288</v>
      </c>
      <c r="K61" s="420">
        <f t="shared" si="31"/>
        <v>80216.90811074838</v>
      </c>
      <c r="L61" s="420">
        <f t="shared" si="31"/>
        <v>57297.791507677408</v>
      </c>
      <c r="M61" s="420">
        <f t="shared" si="31"/>
        <v>40926.993934055296</v>
      </c>
      <c r="N61" s="420">
        <f t="shared" si="31"/>
        <v>29233.567095753784</v>
      </c>
      <c r="O61" s="420">
        <f t="shared" si="31"/>
        <v>30760.210885267847</v>
      </c>
      <c r="P61" s="417"/>
    </row>
    <row r="62" spans="2:16" outlineLevel="1">
      <c r="B62" s="416"/>
      <c r="C62" s="419" t="s">
        <v>331</v>
      </c>
      <c r="D62" s="420">
        <f>D61</f>
        <v>0</v>
      </c>
      <c r="E62" s="420">
        <f>D62+E61</f>
        <v>-536715.96428571432</v>
      </c>
      <c r="F62" s="420">
        <f t="shared" ref="F62:G62" si="32">E62+F61</f>
        <v>-322712.33332908165</v>
      </c>
      <c r="G62" s="420">
        <f t="shared" si="32"/>
        <v>-123734.77268768218</v>
      </c>
      <c r="H62" s="420">
        <f>G62+H61</f>
        <v>60671.991785454156</v>
      </c>
      <c r="I62" s="420">
        <f>H62+I61</f>
        <v>212355.56232154035</v>
      </c>
      <c r="J62" s="420">
        <f t="shared" ref="J62:O62" si="33">I62+J61</f>
        <v>324700.06487787323</v>
      </c>
      <c r="K62" s="420">
        <f t="shared" si="33"/>
        <v>404916.97298862162</v>
      </c>
      <c r="L62" s="420">
        <f t="shared" si="33"/>
        <v>462214.76449629903</v>
      </c>
      <c r="M62" s="420">
        <f t="shared" si="33"/>
        <v>503141.7584303543</v>
      </c>
      <c r="N62" s="420">
        <f t="shared" si="33"/>
        <v>532375.32552610803</v>
      </c>
      <c r="O62" s="420">
        <f t="shared" si="33"/>
        <v>563135.53641137586</v>
      </c>
      <c r="P62" s="417"/>
    </row>
    <row r="63" spans="2:16" ht="9" customHeight="1" outlineLevel="1">
      <c r="B63" s="416"/>
      <c r="C63" s="423"/>
      <c r="D63" s="423"/>
      <c r="E63" s="423"/>
      <c r="F63" s="423"/>
      <c r="G63" s="423"/>
      <c r="H63" s="423"/>
      <c r="I63" s="423"/>
      <c r="J63" s="423"/>
      <c r="K63" s="423"/>
      <c r="L63" s="423"/>
      <c r="M63" s="423"/>
      <c r="N63" s="423"/>
      <c r="O63" s="423"/>
      <c r="P63" s="417"/>
    </row>
    <row r="64" spans="2:16" outlineLevel="1">
      <c r="B64" s="416"/>
      <c r="C64" s="424" t="s">
        <v>332</v>
      </c>
      <c r="D64" s="425">
        <f>امکان‌سنجی!$F$15</f>
        <v>0.4</v>
      </c>
      <c r="E64" s="423"/>
      <c r="F64" s="424" t="str">
        <f>$F$15</f>
        <v>نرخ تغییر فروش</v>
      </c>
      <c r="G64" s="440">
        <f>$G$15</f>
        <v>0.05</v>
      </c>
      <c r="H64" s="423"/>
      <c r="I64" s="423"/>
      <c r="J64" s="423"/>
      <c r="K64" s="423"/>
      <c r="L64" s="423"/>
      <c r="M64" s="423"/>
      <c r="N64" s="423"/>
      <c r="O64" s="423"/>
      <c r="P64" s="417"/>
    </row>
    <row r="65" spans="2:19" outlineLevel="1">
      <c r="B65" s="416"/>
      <c r="C65" s="423"/>
      <c r="D65" s="423"/>
      <c r="E65" s="423"/>
      <c r="F65" s="423"/>
      <c r="G65" s="423"/>
      <c r="H65" s="423"/>
      <c r="I65" s="423"/>
      <c r="J65" s="423"/>
      <c r="K65" s="423"/>
      <c r="L65" s="423"/>
      <c r="M65" s="423"/>
      <c r="N65" s="423"/>
      <c r="O65" s="423"/>
      <c r="P65" s="417"/>
    </row>
    <row r="66" spans="2:19" outlineLevel="1">
      <c r="B66" s="416"/>
      <c r="C66" s="426" t="s">
        <v>333</v>
      </c>
      <c r="D66" s="427">
        <f>NPV($D$15,D58:O58)</f>
        <v>402239.66886526847</v>
      </c>
      <c r="E66" s="423"/>
      <c r="F66" s="423"/>
      <c r="G66" s="423"/>
      <c r="H66" s="423"/>
      <c r="I66" s="423"/>
      <c r="J66" s="423"/>
      <c r="K66" s="423"/>
      <c r="L66" s="423"/>
      <c r="M66" s="423"/>
      <c r="N66" s="423"/>
      <c r="O66" s="423"/>
      <c r="P66" s="417"/>
    </row>
    <row r="67" spans="2:19" outlineLevel="1">
      <c r="B67" s="416"/>
      <c r="C67" s="426" t="s">
        <v>334</v>
      </c>
      <c r="D67" s="428">
        <f>IRR(D58:O58)</f>
        <v>0.75277361055729042</v>
      </c>
      <c r="E67" s="423"/>
      <c r="F67" s="423"/>
      <c r="G67" s="423"/>
      <c r="H67" s="423"/>
      <c r="I67" s="423"/>
      <c r="J67" s="423"/>
      <c r="K67" s="423"/>
      <c r="L67" s="423"/>
      <c r="M67" s="423"/>
      <c r="N67" s="423"/>
      <c r="O67" s="423"/>
      <c r="P67" s="417"/>
    </row>
    <row r="68" spans="2:19" ht="6" customHeight="1" outlineLevel="1">
      <c r="B68" s="429"/>
      <c r="C68" s="430"/>
      <c r="D68" s="430"/>
      <c r="E68" s="430"/>
      <c r="F68" s="430"/>
      <c r="G68" s="430"/>
      <c r="H68" s="430"/>
      <c r="I68" s="430"/>
      <c r="J68" s="430"/>
      <c r="K68" s="430"/>
      <c r="L68" s="430"/>
      <c r="M68" s="430"/>
      <c r="N68" s="430"/>
      <c r="O68" s="430"/>
      <c r="P68" s="431"/>
    </row>
    <row r="69" spans="2:19" outlineLevel="1"/>
    <row r="70" spans="2:19" ht="6" customHeight="1" outlineLevel="1">
      <c r="B70" s="412"/>
      <c r="C70" s="413"/>
      <c r="D70" s="413"/>
      <c r="E70" s="413"/>
      <c r="F70" s="413"/>
      <c r="G70" s="413"/>
      <c r="H70" s="413"/>
      <c r="I70" s="413"/>
      <c r="J70" s="413"/>
      <c r="K70" s="413"/>
      <c r="L70" s="413"/>
      <c r="M70" s="413"/>
      <c r="N70" s="413"/>
      <c r="O70" s="413"/>
      <c r="P70" s="413"/>
      <c r="Q70" s="413"/>
      <c r="R70" s="413"/>
      <c r="S70" s="414"/>
    </row>
    <row r="71" spans="2:19" outlineLevel="1">
      <c r="B71" s="416"/>
      <c r="C71" s="418" t="s">
        <v>340</v>
      </c>
      <c r="D71" s="418" t="s">
        <v>333</v>
      </c>
      <c r="E71" s="423"/>
      <c r="F71" s="423"/>
      <c r="G71" s="423"/>
      <c r="H71" s="423"/>
      <c r="I71" s="423"/>
      <c r="J71" s="423"/>
      <c r="K71" s="423"/>
      <c r="L71" s="423"/>
      <c r="M71" s="423"/>
      <c r="N71" s="423"/>
      <c r="O71" s="423"/>
      <c r="P71" s="423"/>
      <c r="Q71" s="423"/>
      <c r="R71" s="423"/>
      <c r="S71" s="417"/>
    </row>
    <row r="72" spans="2:19" outlineLevel="1">
      <c r="B72" s="416"/>
      <c r="C72" s="432">
        <f t="shared" ref="C72:C80" si="34">C73-0.02</f>
        <v>0.55277361055729024</v>
      </c>
      <c r="D72" s="427">
        <f t="shared" ref="D72:D92" si="35">NPV(C72,$D$58:$O$58)</f>
        <v>134390.82007053989</v>
      </c>
      <c r="E72" s="423"/>
      <c r="F72" s="423"/>
      <c r="G72" s="423"/>
      <c r="H72" s="423"/>
      <c r="I72" s="423"/>
      <c r="J72" s="423"/>
      <c r="K72" s="423"/>
      <c r="L72" s="423"/>
      <c r="M72" s="423"/>
      <c r="N72" s="423"/>
      <c r="O72" s="423"/>
      <c r="P72" s="423"/>
      <c r="Q72" s="423"/>
      <c r="R72" s="423"/>
      <c r="S72" s="417"/>
    </row>
    <row r="73" spans="2:19" outlineLevel="1">
      <c r="B73" s="416"/>
      <c r="C73" s="432">
        <f t="shared" si="34"/>
        <v>0.57277361055729026</v>
      </c>
      <c r="D73" s="427">
        <f t="shared" si="35"/>
        <v>113648.0426638185</v>
      </c>
      <c r="E73" s="423"/>
      <c r="F73" s="423"/>
      <c r="G73" s="423"/>
      <c r="H73" s="423"/>
      <c r="I73" s="423"/>
      <c r="J73" s="423"/>
      <c r="K73" s="423"/>
      <c r="L73" s="423"/>
      <c r="M73" s="423"/>
      <c r="N73" s="423"/>
      <c r="O73" s="423"/>
      <c r="P73" s="423"/>
      <c r="Q73" s="423"/>
      <c r="R73" s="423"/>
      <c r="S73" s="417"/>
    </row>
    <row r="74" spans="2:19" outlineLevel="1">
      <c r="B74" s="416"/>
      <c r="C74" s="432">
        <f t="shared" si="34"/>
        <v>0.59277361055729028</v>
      </c>
      <c r="D74" s="427">
        <f t="shared" si="35"/>
        <v>95051.74769636264</v>
      </c>
      <c r="E74" s="423"/>
      <c r="F74" s="423"/>
      <c r="G74" s="423"/>
      <c r="H74" s="423"/>
      <c r="I74" s="423"/>
      <c r="J74" s="423"/>
      <c r="K74" s="423"/>
      <c r="L74" s="423"/>
      <c r="M74" s="423"/>
      <c r="N74" s="423"/>
      <c r="O74" s="423"/>
      <c r="P74" s="423"/>
      <c r="Q74" s="423"/>
      <c r="R74" s="423"/>
      <c r="S74" s="417"/>
    </row>
    <row r="75" spans="2:19" outlineLevel="1">
      <c r="B75" s="416"/>
      <c r="C75" s="432">
        <f t="shared" si="34"/>
        <v>0.61277361055729029</v>
      </c>
      <c r="D75" s="427">
        <f t="shared" si="35"/>
        <v>78359.932458889249</v>
      </c>
      <c r="E75" s="423"/>
      <c r="F75" s="423"/>
      <c r="G75" s="423"/>
      <c r="H75" s="423"/>
      <c r="I75" s="423"/>
      <c r="J75" s="423"/>
      <c r="K75" s="423"/>
      <c r="L75" s="423"/>
      <c r="M75" s="423"/>
      <c r="N75" s="423"/>
      <c r="O75" s="423"/>
      <c r="P75" s="423"/>
      <c r="Q75" s="423"/>
      <c r="R75" s="423"/>
      <c r="S75" s="417"/>
    </row>
    <row r="76" spans="2:19" outlineLevel="1">
      <c r="B76" s="416"/>
      <c r="C76" s="432">
        <f t="shared" si="34"/>
        <v>0.63277361055729031</v>
      </c>
      <c r="D76" s="427">
        <f t="shared" si="35"/>
        <v>63361.324804115269</v>
      </c>
      <c r="E76" s="423"/>
      <c r="F76" s="423"/>
      <c r="G76" s="423"/>
      <c r="H76" s="423"/>
      <c r="I76" s="423"/>
      <c r="J76" s="423"/>
      <c r="K76" s="423"/>
      <c r="L76" s="423"/>
      <c r="M76" s="423"/>
      <c r="N76" s="423"/>
      <c r="O76" s="423"/>
      <c r="P76" s="423"/>
      <c r="Q76" s="423"/>
      <c r="R76" s="423"/>
      <c r="S76" s="417"/>
    </row>
    <row r="77" spans="2:19" outlineLevel="1">
      <c r="B77" s="416"/>
      <c r="C77" s="432">
        <f t="shared" si="34"/>
        <v>0.65277361055729033</v>
      </c>
      <c r="D77" s="427">
        <f t="shared" si="35"/>
        <v>49871.027773963302</v>
      </c>
      <c r="E77" s="423"/>
      <c r="F77" s="423"/>
      <c r="G77" s="423"/>
      <c r="H77" s="423"/>
      <c r="I77" s="423"/>
      <c r="J77" s="423"/>
      <c r="K77" s="423"/>
      <c r="L77" s="423"/>
      <c r="M77" s="423"/>
      <c r="N77" s="423"/>
      <c r="O77" s="423"/>
      <c r="P77" s="423"/>
      <c r="Q77" s="423"/>
      <c r="R77" s="423"/>
      <c r="S77" s="417"/>
    </row>
    <row r="78" spans="2:19" outlineLevel="1">
      <c r="B78" s="416"/>
      <c r="C78" s="432">
        <f t="shared" si="34"/>
        <v>0.67277361055729035</v>
      </c>
      <c r="D78" s="427">
        <f t="shared" si="35"/>
        <v>37726.843252549377</v>
      </c>
      <c r="E78" s="423"/>
      <c r="F78" s="423"/>
      <c r="G78" s="423"/>
      <c r="H78" s="423"/>
      <c r="I78" s="423"/>
      <c r="J78" s="423"/>
      <c r="K78" s="423"/>
      <c r="L78" s="423"/>
      <c r="M78" s="423"/>
      <c r="N78" s="423"/>
      <c r="O78" s="423"/>
      <c r="P78" s="423"/>
      <c r="Q78" s="423"/>
      <c r="R78" s="423"/>
      <c r="S78" s="417"/>
    </row>
    <row r="79" spans="2:19" outlineLevel="1">
      <c r="B79" s="416"/>
      <c r="C79" s="432">
        <f t="shared" si="34"/>
        <v>0.69277361055729036</v>
      </c>
      <c r="D79" s="427">
        <f t="shared" si="35"/>
        <v>26786.159725565944</v>
      </c>
      <c r="E79" s="423"/>
      <c r="F79" s="423"/>
      <c r="G79" s="423"/>
      <c r="H79" s="423"/>
      <c r="I79" s="423"/>
      <c r="J79" s="423"/>
      <c r="K79" s="423"/>
      <c r="L79" s="423"/>
      <c r="M79" s="423"/>
      <c r="N79" s="423"/>
      <c r="O79" s="423"/>
      <c r="P79" s="423"/>
      <c r="Q79" s="423"/>
      <c r="R79" s="423"/>
      <c r="S79" s="417"/>
    </row>
    <row r="80" spans="2:19" outlineLevel="1">
      <c r="B80" s="416"/>
      <c r="C80" s="432">
        <f t="shared" si="34"/>
        <v>0.71277361055729038</v>
      </c>
      <c r="D80" s="427">
        <f t="shared" si="35"/>
        <v>16923.310109912931</v>
      </c>
      <c r="E80" s="423"/>
      <c r="F80" s="423"/>
      <c r="G80" s="423"/>
      <c r="H80" s="423"/>
      <c r="I80" s="423"/>
      <c r="J80" s="423"/>
      <c r="K80" s="423"/>
      <c r="L80" s="423"/>
      <c r="M80" s="423"/>
      <c r="N80" s="423"/>
      <c r="O80" s="423"/>
      <c r="P80" s="423"/>
      <c r="Q80" s="423"/>
      <c r="R80" s="423"/>
      <c r="S80" s="417"/>
    </row>
    <row r="81" spans="1:19" outlineLevel="1">
      <c r="B81" s="416"/>
      <c r="C81" s="432">
        <f>C82-0.02</f>
        <v>0.7327736105572904</v>
      </c>
      <c r="D81" s="427">
        <f t="shared" si="35"/>
        <v>8027.3224615260633</v>
      </c>
      <c r="E81" s="423"/>
      <c r="F81" s="423"/>
      <c r="G81" s="423"/>
      <c r="H81" s="423"/>
      <c r="I81" s="423"/>
      <c r="J81" s="423"/>
      <c r="K81" s="423"/>
      <c r="L81" s="423"/>
      <c r="M81" s="423"/>
      <c r="N81" s="423"/>
      <c r="O81" s="423"/>
      <c r="P81" s="423"/>
      <c r="Q81" s="423"/>
      <c r="R81" s="423"/>
      <c r="S81" s="417"/>
    </row>
    <row r="82" spans="1:19" outlineLevel="1">
      <c r="B82" s="416"/>
      <c r="C82" s="433">
        <f>D67</f>
        <v>0.75277361055729042</v>
      </c>
      <c r="D82" s="434">
        <f>NPV(C82,$D$58:$O$58)</f>
        <v>5.422388593872802E-11</v>
      </c>
      <c r="E82" s="423"/>
      <c r="F82" s="423"/>
      <c r="G82" s="423"/>
      <c r="H82" s="423"/>
      <c r="I82" s="423"/>
      <c r="J82" s="423"/>
      <c r="K82" s="423"/>
      <c r="L82" s="423"/>
      <c r="M82" s="423"/>
      <c r="N82" s="423"/>
      <c r="O82" s="423"/>
      <c r="P82" s="423"/>
      <c r="Q82" s="423"/>
      <c r="R82" s="423"/>
      <c r="S82" s="417"/>
    </row>
    <row r="83" spans="1:19" outlineLevel="1">
      <c r="B83" s="416"/>
      <c r="C83" s="432">
        <f>C82+0.02</f>
        <v>0.77277361055729044</v>
      </c>
      <c r="D83" s="427">
        <f t="shared" si="35"/>
        <v>-7245.7220459083946</v>
      </c>
      <c r="E83" s="423"/>
      <c r="F83" s="423"/>
      <c r="G83" s="423"/>
      <c r="H83" s="423"/>
      <c r="I83" s="423"/>
      <c r="J83" s="423"/>
      <c r="K83" s="423"/>
      <c r="L83" s="423"/>
      <c r="M83" s="423"/>
      <c r="N83" s="423"/>
      <c r="O83" s="423"/>
      <c r="P83" s="423"/>
      <c r="Q83" s="423"/>
      <c r="R83" s="423"/>
      <c r="S83" s="417"/>
    </row>
    <row r="84" spans="1:19" outlineLevel="1">
      <c r="B84" s="416"/>
      <c r="C84" s="432">
        <f t="shared" ref="C84:C92" si="36">C83+0.02</f>
        <v>0.79277361055729045</v>
      </c>
      <c r="D84" s="427">
        <f t="shared" si="35"/>
        <v>-13787.186256694828</v>
      </c>
      <c r="E84" s="423"/>
      <c r="F84" s="423"/>
      <c r="G84" s="423"/>
      <c r="H84" s="423"/>
      <c r="I84" s="423"/>
      <c r="J84" s="423"/>
      <c r="K84" s="423"/>
      <c r="L84" s="423"/>
      <c r="M84" s="423"/>
      <c r="N84" s="423"/>
      <c r="O84" s="423"/>
      <c r="P84" s="423"/>
      <c r="Q84" s="423"/>
      <c r="R84" s="423"/>
      <c r="S84" s="417"/>
    </row>
    <row r="85" spans="1:19" outlineLevel="1">
      <c r="B85" s="416"/>
      <c r="C85" s="432">
        <f t="shared" si="36"/>
        <v>0.81277361055729047</v>
      </c>
      <c r="D85" s="427">
        <f t="shared" si="35"/>
        <v>-19693.225628694563</v>
      </c>
      <c r="E85" s="423"/>
      <c r="F85" s="423"/>
      <c r="G85" s="423"/>
      <c r="H85" s="423"/>
      <c r="I85" s="423"/>
      <c r="J85" s="423"/>
      <c r="K85" s="423"/>
      <c r="L85" s="423"/>
      <c r="M85" s="423"/>
      <c r="N85" s="423"/>
      <c r="O85" s="423"/>
      <c r="P85" s="423"/>
      <c r="Q85" s="423"/>
      <c r="R85" s="423"/>
      <c r="S85" s="417"/>
    </row>
    <row r="86" spans="1:19" outlineLevel="1">
      <c r="B86" s="416"/>
      <c r="C86" s="432">
        <f t="shared" si="36"/>
        <v>0.83277361055729049</v>
      </c>
      <c r="D86" s="427">
        <f t="shared" si="35"/>
        <v>-25025.209062881208</v>
      </c>
      <c r="E86" s="423"/>
      <c r="F86" s="423"/>
      <c r="G86" s="423"/>
      <c r="H86" s="423"/>
      <c r="I86" s="423"/>
      <c r="J86" s="423"/>
      <c r="K86" s="423"/>
      <c r="L86" s="423"/>
      <c r="M86" s="423"/>
      <c r="N86" s="423"/>
      <c r="O86" s="423"/>
      <c r="P86" s="423"/>
      <c r="Q86" s="423"/>
      <c r="R86" s="423"/>
      <c r="S86" s="417"/>
    </row>
    <row r="87" spans="1:19" outlineLevel="1">
      <c r="B87" s="416"/>
      <c r="C87" s="432">
        <f t="shared" si="36"/>
        <v>0.85277361055729051</v>
      </c>
      <c r="D87" s="427">
        <f t="shared" si="35"/>
        <v>-29837.944875180841</v>
      </c>
      <c r="E87" s="423"/>
      <c r="F87" s="423"/>
      <c r="G87" s="423"/>
      <c r="H87" s="423"/>
      <c r="I87" s="423"/>
      <c r="J87" s="423"/>
      <c r="K87" s="423"/>
      <c r="L87" s="423"/>
      <c r="M87" s="423"/>
      <c r="N87" s="423"/>
      <c r="O87" s="423"/>
      <c r="P87" s="423"/>
      <c r="Q87" s="423"/>
      <c r="R87" s="423"/>
      <c r="S87" s="417"/>
    </row>
    <row r="88" spans="1:19" outlineLevel="1">
      <c r="B88" s="416"/>
      <c r="C88" s="432">
        <f t="shared" si="36"/>
        <v>0.87277361055729052</v>
      </c>
      <c r="D88" s="427">
        <f t="shared" si="35"/>
        <v>-34180.463384953582</v>
      </c>
      <c r="E88" s="423"/>
      <c r="F88" s="423"/>
      <c r="G88" s="423"/>
      <c r="H88" s="423"/>
      <c r="I88" s="423"/>
      <c r="J88" s="423"/>
      <c r="K88" s="423"/>
      <c r="L88" s="423"/>
      <c r="M88" s="423"/>
      <c r="N88" s="423"/>
      <c r="O88" s="423"/>
      <c r="P88" s="423"/>
      <c r="Q88" s="423"/>
      <c r="R88" s="423"/>
      <c r="S88" s="417"/>
    </row>
    <row r="89" spans="1:19" outlineLevel="1">
      <c r="B89" s="416"/>
      <c r="C89" s="432">
        <f t="shared" si="36"/>
        <v>0.89277361055729054</v>
      </c>
      <c r="D89" s="427">
        <f t="shared" si="35"/>
        <v>-38096.696264865364</v>
      </c>
      <c r="E89" s="423"/>
      <c r="F89" s="423"/>
      <c r="G89" s="423"/>
      <c r="H89" s="423"/>
      <c r="I89" s="423"/>
      <c r="J89" s="423"/>
      <c r="K89" s="423"/>
      <c r="L89" s="423"/>
      <c r="M89" s="423"/>
      <c r="N89" s="423"/>
      <c r="O89" s="423"/>
      <c r="P89" s="423"/>
      <c r="Q89" s="423"/>
      <c r="R89" s="423"/>
      <c r="S89" s="417"/>
    </row>
    <row r="90" spans="1:19" outlineLevel="1">
      <c r="B90" s="416"/>
      <c r="C90" s="432">
        <f t="shared" si="36"/>
        <v>0.91277361055729056</v>
      </c>
      <c r="D90" s="427">
        <f t="shared" si="35"/>
        <v>-41626.067540375094</v>
      </c>
      <c r="E90" s="423"/>
      <c r="F90" s="423"/>
      <c r="G90" s="423"/>
      <c r="H90" s="423"/>
      <c r="I90" s="423"/>
      <c r="J90" s="423"/>
      <c r="K90" s="423"/>
      <c r="L90" s="423"/>
      <c r="M90" s="423"/>
      <c r="N90" s="423"/>
      <c r="O90" s="423"/>
      <c r="P90" s="423"/>
      <c r="Q90" s="423"/>
      <c r="R90" s="423"/>
      <c r="S90" s="417"/>
    </row>
    <row r="91" spans="1:19" outlineLevel="1">
      <c r="B91" s="416"/>
      <c r="C91" s="432">
        <f t="shared" si="36"/>
        <v>0.93277361055729058</v>
      </c>
      <c r="D91" s="427">
        <f t="shared" si="35"/>
        <v>-44804.008805152735</v>
      </c>
      <c r="E91" s="423"/>
      <c r="F91" s="423"/>
      <c r="G91" s="423"/>
      <c r="H91" s="423"/>
      <c r="I91" s="423"/>
      <c r="J91" s="423"/>
      <c r="K91" s="423"/>
      <c r="L91" s="423"/>
      <c r="M91" s="423"/>
      <c r="N91" s="423"/>
      <c r="O91" s="423"/>
      <c r="P91" s="423"/>
      <c r="Q91" s="423"/>
      <c r="R91" s="423"/>
      <c r="S91" s="417"/>
    </row>
    <row r="92" spans="1:19" outlineLevel="1">
      <c r="B92" s="416"/>
      <c r="C92" s="432">
        <f t="shared" si="36"/>
        <v>0.9527736105572906</v>
      </c>
      <c r="D92" s="427">
        <f t="shared" si="35"/>
        <v>-47662.409284829693</v>
      </c>
      <c r="E92" s="423"/>
      <c r="F92" s="423"/>
      <c r="G92" s="423"/>
      <c r="H92" s="423"/>
      <c r="I92" s="423"/>
      <c r="J92" s="423"/>
      <c r="K92" s="423"/>
      <c r="L92" s="423"/>
      <c r="M92" s="423"/>
      <c r="N92" s="423"/>
      <c r="O92" s="423"/>
      <c r="P92" s="423"/>
      <c r="Q92" s="423"/>
      <c r="R92" s="423"/>
      <c r="S92" s="417"/>
    </row>
    <row r="93" spans="1:19" ht="6" customHeight="1" outlineLevel="1">
      <c r="B93" s="429"/>
      <c r="C93" s="430"/>
      <c r="D93" s="430"/>
      <c r="E93" s="430"/>
      <c r="F93" s="430"/>
      <c r="G93" s="430"/>
      <c r="H93" s="430"/>
      <c r="I93" s="430"/>
      <c r="J93" s="430"/>
      <c r="K93" s="430"/>
      <c r="L93" s="430"/>
      <c r="M93" s="430"/>
      <c r="N93" s="430"/>
      <c r="O93" s="430"/>
      <c r="P93" s="430"/>
      <c r="Q93" s="430"/>
      <c r="R93" s="430"/>
      <c r="S93" s="431"/>
    </row>
    <row r="95" spans="1:19" ht="7.5" customHeight="1">
      <c r="A95" s="437"/>
      <c r="B95" s="437"/>
      <c r="C95" s="437"/>
      <c r="D95" s="437"/>
      <c r="E95" s="437"/>
      <c r="F95" s="437"/>
      <c r="G95" s="437"/>
      <c r="H95" s="437"/>
      <c r="I95" s="437"/>
      <c r="J95" s="437"/>
      <c r="K95" s="437"/>
      <c r="L95" s="437"/>
      <c r="M95" s="437"/>
      <c r="N95" s="437"/>
      <c r="O95" s="437"/>
      <c r="P95" s="437"/>
      <c r="Q95" s="437"/>
    </row>
    <row r="97" spans="2:16" ht="15.75" outlineLevel="1">
      <c r="C97" s="441" t="s">
        <v>350</v>
      </c>
    </row>
    <row r="98" spans="2:16" ht="6" customHeight="1" outlineLevel="1">
      <c r="B98" s="412"/>
      <c r="C98" s="413"/>
      <c r="D98" s="413"/>
      <c r="E98" s="413"/>
      <c r="F98" s="413"/>
      <c r="G98" s="413"/>
      <c r="H98" s="413"/>
      <c r="I98" s="413"/>
      <c r="J98" s="413"/>
      <c r="K98" s="413"/>
      <c r="L98" s="413"/>
      <c r="M98" s="413"/>
      <c r="N98" s="413"/>
      <c r="O98" s="413"/>
      <c r="P98" s="414"/>
    </row>
    <row r="99" spans="2:16" ht="15.75" outlineLevel="1">
      <c r="B99" s="416"/>
      <c r="C99" s="412"/>
      <c r="D99" s="726" t="s">
        <v>347</v>
      </c>
      <c r="E99" s="727"/>
      <c r="F99" s="728" t="s">
        <v>317</v>
      </c>
      <c r="G99" s="729"/>
      <c r="H99" s="729"/>
      <c r="I99" s="729"/>
      <c r="J99" s="729"/>
      <c r="K99" s="729"/>
      <c r="L99" s="729"/>
      <c r="M99" s="729"/>
      <c r="N99" s="729"/>
      <c r="O99" s="730"/>
      <c r="P99" s="417"/>
    </row>
    <row r="100" spans="2:16" outlineLevel="1">
      <c r="B100" s="416"/>
      <c r="C100" s="416"/>
      <c r="D100" s="505">
        <v>0</v>
      </c>
      <c r="E100" s="505">
        <v>1</v>
      </c>
      <c r="F100" s="377">
        <v>2</v>
      </c>
      <c r="G100" s="377">
        <v>3</v>
      </c>
      <c r="H100" s="377">
        <v>4</v>
      </c>
      <c r="I100" s="377">
        <v>5</v>
      </c>
      <c r="J100" s="377">
        <v>6</v>
      </c>
      <c r="K100" s="377">
        <v>7</v>
      </c>
      <c r="L100" s="377">
        <v>8</v>
      </c>
      <c r="M100" s="377">
        <v>9</v>
      </c>
      <c r="N100" s="377">
        <v>10</v>
      </c>
      <c r="O100" s="377">
        <v>11</v>
      </c>
      <c r="P100" s="417"/>
    </row>
    <row r="101" spans="2:16" outlineLevel="1">
      <c r="B101" s="416"/>
      <c r="C101" s="416"/>
      <c r="D101" s="419" t="s">
        <v>343</v>
      </c>
      <c r="E101" s="419" t="s">
        <v>344</v>
      </c>
      <c r="F101" s="419" t="s">
        <v>345</v>
      </c>
      <c r="G101" s="419" t="s">
        <v>346</v>
      </c>
      <c r="H101" s="419" t="s">
        <v>431</v>
      </c>
      <c r="I101" s="419" t="s">
        <v>432</v>
      </c>
      <c r="J101" s="419" t="s">
        <v>433</v>
      </c>
      <c r="K101" s="419" t="s">
        <v>434</v>
      </c>
      <c r="L101" s="419" t="s">
        <v>435</v>
      </c>
      <c r="M101" s="419" t="s">
        <v>436</v>
      </c>
      <c r="N101" s="419" t="s">
        <v>437</v>
      </c>
      <c r="O101" s="419" t="s">
        <v>438</v>
      </c>
      <c r="P101" s="417"/>
    </row>
    <row r="102" spans="2:16" outlineLevel="1">
      <c r="B102" s="416"/>
      <c r="C102" s="419" t="s">
        <v>53</v>
      </c>
      <c r="D102" s="420">
        <f>'جریانات ورودی-خروجی'!E13</f>
        <v>0</v>
      </c>
      <c r="E102" s="420">
        <f>'جریانات ورودی-خروجی'!F13</f>
        <v>0</v>
      </c>
      <c r="F102" s="420">
        <f>'جریانات ورودی-خروجی'!G13</f>
        <v>1564990</v>
      </c>
      <c r="G102" s="420">
        <f>'جریانات ورودی-خروجی'!H13</f>
        <v>1788560</v>
      </c>
      <c r="H102" s="420">
        <f>'جریانات ورودی-خروجی'!I13</f>
        <v>2012130</v>
      </c>
      <c r="I102" s="420">
        <f>'جریانات ورودی-خروجی'!J13</f>
        <v>2235700</v>
      </c>
      <c r="J102" s="420">
        <f>'جریانات ورودی-خروجی'!K13</f>
        <v>2235700</v>
      </c>
      <c r="K102" s="420">
        <f>'جریانات ورودی-خروجی'!L13</f>
        <v>2235700</v>
      </c>
      <c r="L102" s="420">
        <f>'جریانات ورودی-خروجی'!M13</f>
        <v>2235700</v>
      </c>
      <c r="M102" s="420">
        <f>'جریانات ورودی-خروجی'!N13</f>
        <v>2235700</v>
      </c>
      <c r="N102" s="420">
        <f>'جریانات ورودی-خروجی'!O13</f>
        <v>2235700</v>
      </c>
      <c r="O102" s="420">
        <f>'جریانات ورودی-خروجی'!P13</f>
        <v>2235700</v>
      </c>
      <c r="P102" s="417"/>
    </row>
    <row r="103" spans="2:16" ht="6" customHeight="1" outlineLevel="1">
      <c r="B103" s="416"/>
      <c r="D103" s="420"/>
      <c r="E103" s="420"/>
      <c r="F103" s="420"/>
      <c r="G103" s="420"/>
      <c r="H103" s="420"/>
      <c r="I103" s="435"/>
      <c r="J103" s="435"/>
      <c r="K103" s="435"/>
      <c r="L103" s="435"/>
      <c r="M103" s="435"/>
      <c r="N103" s="435"/>
      <c r="O103" s="435"/>
      <c r="P103" s="417"/>
    </row>
    <row r="104" spans="2:16" ht="19.5" customHeight="1" outlineLevel="1">
      <c r="B104" s="416"/>
      <c r="C104" s="419" t="s">
        <v>323</v>
      </c>
      <c r="D104" s="420">
        <f>'جریانات ورودی-خروجی'!E11</f>
        <v>0</v>
      </c>
      <c r="E104" s="420">
        <f>'جریانات ورودی-خروجی'!F11</f>
        <v>751402.35</v>
      </c>
      <c r="F104" s="420">
        <f>'جریانات ورودی-خروجی'!G11</f>
        <v>1223792.3833250001</v>
      </c>
      <c r="G104" s="420">
        <f>'جریانات ورودی-خروجی'!H11</f>
        <v>1331993.5736</v>
      </c>
      <c r="H104" s="420">
        <f>'جریانات ورودی-خروجی'!I11</f>
        <v>1404319.4735999997</v>
      </c>
      <c r="I104" s="420">
        <f>'جریانات ورودی-خروجی'!J11</f>
        <v>1531694.3536</v>
      </c>
      <c r="J104" s="420">
        <f>'جریانات ورودی-خروجی'!K11</f>
        <v>1501583.0236</v>
      </c>
      <c r="K104" s="420">
        <f>'جریانات ورودی-خروجی'!L11</f>
        <v>1501890.4635999999</v>
      </c>
      <c r="L104" s="420">
        <f>'جریانات ورودی-خروجی'!M11</f>
        <v>1501890.4635999999</v>
      </c>
      <c r="M104" s="420">
        <f>'جریانات ورودی-خروجی'!N11</f>
        <v>1501890.4635999999</v>
      </c>
      <c r="N104" s="420">
        <f>'جریانات ورودی-خروجی'!O11</f>
        <v>1501890.4635999999</v>
      </c>
      <c r="O104" s="420">
        <f>'جریانات ورودی-خروجی'!P11</f>
        <v>1501890.4635999999</v>
      </c>
      <c r="P104" s="417"/>
    </row>
    <row r="105" spans="2:16" outlineLevel="1">
      <c r="B105" s="416"/>
      <c r="C105" s="419" t="s">
        <v>327</v>
      </c>
      <c r="D105" s="420">
        <f>'جریانات ورودی-خروجی'!E16-$G$15*D102</f>
        <v>0</v>
      </c>
      <c r="E105" s="420">
        <f>'جریانات ورودی-خروجی'!F16-$G$15*E102</f>
        <v>0</v>
      </c>
      <c r="F105" s="420">
        <f>'جریانات ورودی-خروجی'!G16-$G$15*F102</f>
        <v>1486740.5</v>
      </c>
      <c r="G105" s="420">
        <f>'جریانات ورودی-خروجی'!H16-$G$15*G102</f>
        <v>1699132</v>
      </c>
      <c r="H105" s="420">
        <f>'جریانات ورودی-خروجی'!I16-$G$15*H102</f>
        <v>1911523.5</v>
      </c>
      <c r="I105" s="420">
        <f>'جریانات ورودی-خروجی'!J16-$G$15*I102</f>
        <v>2123915</v>
      </c>
      <c r="J105" s="420">
        <f>'جریانات ورودی-خروجی'!K16-$G$15*J102</f>
        <v>2123915</v>
      </c>
      <c r="K105" s="420">
        <f>'جریانات ورودی-خروجی'!L16-$G$15*K102</f>
        <v>2123915</v>
      </c>
      <c r="L105" s="420">
        <f>'جریانات ورودی-خروجی'!M16-$G$15*L102</f>
        <v>2123915</v>
      </c>
      <c r="M105" s="420">
        <f>'جریانات ورودی-خروجی'!N16-$G$15*M102</f>
        <v>2123915</v>
      </c>
      <c r="N105" s="420">
        <f>'جریانات ورودی-خروجی'!O16-$G$15*N102</f>
        <v>2123915</v>
      </c>
      <c r="O105" s="420">
        <f>'جریانات ورودی-خروجی'!P16-$G$15*O102</f>
        <v>2523975.249725</v>
      </c>
      <c r="P105" s="417"/>
    </row>
    <row r="106" spans="2:16" ht="7.5" customHeight="1" outlineLevel="1">
      <c r="B106" s="416"/>
      <c r="D106" s="420"/>
      <c r="E106" s="420"/>
      <c r="F106" s="420"/>
      <c r="G106" s="420"/>
      <c r="H106" s="420"/>
      <c r="I106" s="435"/>
      <c r="J106" s="435"/>
      <c r="K106" s="435"/>
      <c r="L106" s="435"/>
      <c r="M106" s="435"/>
      <c r="N106" s="435"/>
      <c r="O106" s="435"/>
      <c r="P106" s="417"/>
    </row>
    <row r="107" spans="2:16" outlineLevel="1">
      <c r="B107" s="416"/>
      <c r="C107" s="419" t="s">
        <v>328</v>
      </c>
      <c r="D107" s="420">
        <f>D105-D104</f>
        <v>0</v>
      </c>
      <c r="E107" s="420">
        <f t="shared" ref="E107:H107" si="37">E105-E104</f>
        <v>-751402.35</v>
      </c>
      <c r="F107" s="420">
        <f t="shared" si="37"/>
        <v>262948.11667499994</v>
      </c>
      <c r="G107" s="420">
        <f t="shared" si="37"/>
        <v>367138.4264</v>
      </c>
      <c r="H107" s="420">
        <f t="shared" si="37"/>
        <v>507204.02640000032</v>
      </c>
      <c r="I107" s="420">
        <f t="shared" ref="I107:O107" si="38">I105-I104</f>
        <v>592220.64639999997</v>
      </c>
      <c r="J107" s="420">
        <f t="shared" si="38"/>
        <v>622331.97640000004</v>
      </c>
      <c r="K107" s="420">
        <f t="shared" si="38"/>
        <v>622024.5364000001</v>
      </c>
      <c r="L107" s="420">
        <f t="shared" si="38"/>
        <v>622024.5364000001</v>
      </c>
      <c r="M107" s="420">
        <f t="shared" si="38"/>
        <v>622024.5364000001</v>
      </c>
      <c r="N107" s="420">
        <f t="shared" si="38"/>
        <v>622024.5364000001</v>
      </c>
      <c r="O107" s="420">
        <f t="shared" si="38"/>
        <v>1022084.7861250001</v>
      </c>
      <c r="P107" s="417"/>
    </row>
    <row r="108" spans="2:16" outlineLevel="1">
      <c r="B108" s="416"/>
      <c r="C108" s="419" t="s">
        <v>329</v>
      </c>
      <c r="D108" s="420">
        <f>D107</f>
        <v>0</v>
      </c>
      <c r="E108" s="420">
        <f t="shared" ref="E108:G108" si="39">D108+E107</f>
        <v>-751402.35</v>
      </c>
      <c r="F108" s="420">
        <f t="shared" si="39"/>
        <v>-488454.23332500004</v>
      </c>
      <c r="G108" s="420">
        <f t="shared" si="39"/>
        <v>-121315.80692500004</v>
      </c>
      <c r="H108" s="420">
        <f>G108+H107</f>
        <v>385888.21947500028</v>
      </c>
      <c r="I108" s="420">
        <f>H108+I107</f>
        <v>978108.86587500025</v>
      </c>
      <c r="J108" s="420">
        <f t="shared" ref="J108:O108" si="40">I108+J107</f>
        <v>1600440.8422750002</v>
      </c>
      <c r="K108" s="420">
        <f t="shared" si="40"/>
        <v>2222465.3786750003</v>
      </c>
      <c r="L108" s="420">
        <f t="shared" si="40"/>
        <v>2844489.9150750004</v>
      </c>
      <c r="M108" s="420">
        <f t="shared" si="40"/>
        <v>3466514.4514750005</v>
      </c>
      <c r="N108" s="420">
        <f t="shared" si="40"/>
        <v>4088538.9878750006</v>
      </c>
      <c r="O108" s="420">
        <f t="shared" si="40"/>
        <v>5110623.7740000002</v>
      </c>
      <c r="P108" s="417"/>
    </row>
    <row r="109" spans="2:16" ht="6" customHeight="1" outlineLevel="1">
      <c r="B109" s="416"/>
      <c r="C109" s="421"/>
      <c r="D109" s="420"/>
      <c r="E109" s="420"/>
      <c r="F109" s="420"/>
      <c r="G109" s="420"/>
      <c r="H109" s="420"/>
      <c r="I109" s="420"/>
      <c r="J109" s="420"/>
      <c r="K109" s="420"/>
      <c r="L109" s="420"/>
      <c r="M109" s="420"/>
      <c r="N109" s="420"/>
      <c r="O109" s="420"/>
      <c r="P109" s="417"/>
    </row>
    <row r="110" spans="2:16" outlineLevel="1">
      <c r="B110" s="416"/>
      <c r="C110" s="419" t="s">
        <v>330</v>
      </c>
      <c r="D110" s="420">
        <f t="shared" ref="D110:H110" si="41">-PV($D$15,D100,,D107)</f>
        <v>0</v>
      </c>
      <c r="E110" s="420">
        <f t="shared" si="41"/>
        <v>-536715.96428571432</v>
      </c>
      <c r="F110" s="420">
        <f t="shared" si="41"/>
        <v>134157.20238520406</v>
      </c>
      <c r="G110" s="420">
        <f t="shared" si="41"/>
        <v>133796.80262390673</v>
      </c>
      <c r="H110" s="420">
        <f t="shared" si="41"/>
        <v>132029.36963765111</v>
      </c>
      <c r="I110" s="420">
        <f t="shared" ref="I110:O110" si="42">-PV($D$15,I100,,I107)</f>
        <v>110114.20955554237</v>
      </c>
      <c r="J110" s="420">
        <f t="shared" si="42"/>
        <v>82652.10185594442</v>
      </c>
      <c r="K110" s="420">
        <f t="shared" si="42"/>
        <v>59008.050467613757</v>
      </c>
      <c r="L110" s="420">
        <f t="shared" si="42"/>
        <v>42148.607476866971</v>
      </c>
      <c r="M110" s="420">
        <f t="shared" si="42"/>
        <v>30106.148197762122</v>
      </c>
      <c r="N110" s="420">
        <f t="shared" si="42"/>
        <v>21504.391569830088</v>
      </c>
      <c r="O110" s="420">
        <f t="shared" si="42"/>
        <v>25239.371223893781</v>
      </c>
      <c r="P110" s="417"/>
    </row>
    <row r="111" spans="2:16" outlineLevel="1">
      <c r="B111" s="416"/>
      <c r="C111" s="419" t="s">
        <v>331</v>
      </c>
      <c r="D111" s="420">
        <f>D110</f>
        <v>0</v>
      </c>
      <c r="E111" s="420">
        <f>D111+E110</f>
        <v>-536715.96428571432</v>
      </c>
      <c r="F111" s="420">
        <f t="shared" ref="F111:G111" si="43">E111+F110</f>
        <v>-402558.76190051029</v>
      </c>
      <c r="G111" s="420">
        <f t="shared" si="43"/>
        <v>-268761.95927660353</v>
      </c>
      <c r="H111" s="420">
        <f>G111+H110</f>
        <v>-136732.58963895243</v>
      </c>
      <c r="I111" s="420">
        <f>H111+I110</f>
        <v>-26618.380083410055</v>
      </c>
      <c r="J111" s="420">
        <f t="shared" ref="J111:O111" si="44">I111+J110</f>
        <v>56033.721772534365</v>
      </c>
      <c r="K111" s="420">
        <f t="shared" si="44"/>
        <v>115041.77224014813</v>
      </c>
      <c r="L111" s="420">
        <f t="shared" si="44"/>
        <v>157190.37971701511</v>
      </c>
      <c r="M111" s="420">
        <f t="shared" si="44"/>
        <v>187296.52791477722</v>
      </c>
      <c r="N111" s="420">
        <f t="shared" si="44"/>
        <v>208800.91948460732</v>
      </c>
      <c r="O111" s="420">
        <f t="shared" si="44"/>
        <v>234040.2907085011</v>
      </c>
      <c r="P111" s="417"/>
    </row>
    <row r="112" spans="2:16" ht="9" customHeight="1" outlineLevel="1">
      <c r="B112" s="416"/>
      <c r="C112" s="423"/>
      <c r="D112" s="423"/>
      <c r="E112" s="423"/>
      <c r="F112" s="423"/>
      <c r="G112" s="423"/>
      <c r="H112" s="423"/>
      <c r="I112" s="423"/>
      <c r="J112" s="423"/>
      <c r="K112" s="423"/>
      <c r="L112" s="423"/>
      <c r="M112" s="423"/>
      <c r="N112" s="423"/>
      <c r="O112" s="423"/>
      <c r="P112" s="417"/>
    </row>
    <row r="113" spans="2:19" outlineLevel="1">
      <c r="B113" s="416"/>
      <c r="C113" s="424" t="s">
        <v>332</v>
      </c>
      <c r="D113" s="425">
        <f>امکان‌سنجی!$F$15</f>
        <v>0.4</v>
      </c>
      <c r="E113" s="423"/>
      <c r="F113" s="424" t="str">
        <f>$F$15</f>
        <v>نرخ تغییر فروش</v>
      </c>
      <c r="G113" s="440" t="str">
        <f>"-" &amp;$G$15*100 &amp;"%"</f>
        <v>-5%</v>
      </c>
      <c r="H113" s="423"/>
      <c r="I113" s="423"/>
      <c r="J113" s="423"/>
      <c r="K113" s="423"/>
      <c r="L113" s="423"/>
      <c r="M113" s="423"/>
      <c r="N113" s="423"/>
      <c r="O113" s="423"/>
      <c r="P113" s="417"/>
    </row>
    <row r="114" spans="2:19" outlineLevel="1">
      <c r="B114" s="416"/>
      <c r="C114" s="423"/>
      <c r="D114" s="423"/>
      <c r="E114" s="423"/>
      <c r="F114" s="423"/>
      <c r="G114" s="423"/>
      <c r="H114" s="423"/>
      <c r="I114" s="423"/>
      <c r="J114" s="423"/>
      <c r="K114" s="423"/>
      <c r="L114" s="423"/>
      <c r="M114" s="423"/>
      <c r="N114" s="423"/>
      <c r="O114" s="423"/>
      <c r="P114" s="417"/>
    </row>
    <row r="115" spans="2:19" outlineLevel="1">
      <c r="B115" s="416"/>
      <c r="C115" s="426" t="s">
        <v>333</v>
      </c>
      <c r="D115" s="427">
        <f>NPV($D$15,D107:O107)</f>
        <v>167171.6362203579</v>
      </c>
      <c r="E115" s="423"/>
      <c r="F115" s="423"/>
      <c r="G115" s="423"/>
      <c r="H115" s="423"/>
      <c r="I115" s="423"/>
      <c r="J115" s="423"/>
      <c r="K115" s="423"/>
      <c r="L115" s="423"/>
      <c r="M115" s="423"/>
      <c r="N115" s="423"/>
      <c r="O115" s="423"/>
      <c r="P115" s="417"/>
    </row>
    <row r="116" spans="2:19" outlineLevel="1">
      <c r="B116" s="416"/>
      <c r="C116" s="426" t="s">
        <v>334</v>
      </c>
      <c r="D116" s="428">
        <f>IRR(D107:O107)</f>
        <v>0.54796295252028204</v>
      </c>
      <c r="E116" s="423"/>
      <c r="F116" s="423"/>
      <c r="G116" s="423"/>
      <c r="H116" s="423"/>
      <c r="I116" s="423"/>
      <c r="J116" s="423"/>
      <c r="K116" s="423"/>
      <c r="L116" s="423"/>
      <c r="M116" s="423"/>
      <c r="N116" s="423"/>
      <c r="O116" s="423"/>
      <c r="P116" s="417"/>
    </row>
    <row r="117" spans="2:19" ht="6" customHeight="1" outlineLevel="1">
      <c r="B117" s="429"/>
      <c r="C117" s="430"/>
      <c r="D117" s="430"/>
      <c r="E117" s="430"/>
      <c r="F117" s="430"/>
      <c r="G117" s="430"/>
      <c r="H117" s="430"/>
      <c r="I117" s="430"/>
      <c r="J117" s="430"/>
      <c r="K117" s="430"/>
      <c r="L117" s="430"/>
      <c r="M117" s="430"/>
      <c r="N117" s="430"/>
      <c r="O117" s="430"/>
      <c r="P117" s="431"/>
    </row>
    <row r="118" spans="2:19" outlineLevel="1"/>
    <row r="119" spans="2:19" ht="6" customHeight="1" outlineLevel="1">
      <c r="B119" s="412"/>
      <c r="C119" s="413"/>
      <c r="D119" s="413"/>
      <c r="E119" s="413"/>
      <c r="F119" s="413"/>
      <c r="G119" s="413"/>
      <c r="H119" s="413"/>
      <c r="I119" s="413"/>
      <c r="J119" s="413"/>
      <c r="K119" s="413"/>
      <c r="L119" s="413"/>
      <c r="M119" s="413"/>
      <c r="N119" s="413"/>
      <c r="O119" s="413"/>
      <c r="P119" s="413"/>
      <c r="Q119" s="413"/>
      <c r="R119" s="413"/>
      <c r="S119" s="414"/>
    </row>
    <row r="120" spans="2:19" outlineLevel="1">
      <c r="B120" s="416"/>
      <c r="C120" s="418" t="s">
        <v>340</v>
      </c>
      <c r="D120" s="418" t="s">
        <v>333</v>
      </c>
      <c r="E120" s="423"/>
      <c r="F120" s="423"/>
      <c r="G120" s="423"/>
      <c r="H120" s="423"/>
      <c r="I120" s="423"/>
      <c r="J120" s="423"/>
      <c r="K120" s="423"/>
      <c r="L120" s="423"/>
      <c r="M120" s="423"/>
      <c r="N120" s="423"/>
      <c r="O120" s="423"/>
      <c r="P120" s="423"/>
      <c r="Q120" s="423"/>
      <c r="R120" s="423"/>
      <c r="S120" s="417"/>
    </row>
    <row r="121" spans="2:19" outlineLevel="1">
      <c r="B121" s="416"/>
      <c r="C121" s="432">
        <f t="shared" ref="C121:C129" si="45">C122-0.02</f>
        <v>0.34796295252028187</v>
      </c>
      <c r="D121" s="427">
        <f t="shared" ref="D121:D141" si="46">NPV(C121,$D$107:$O$107)</f>
        <v>277189.15021808923</v>
      </c>
      <c r="E121" s="423"/>
      <c r="F121" s="423"/>
      <c r="G121" s="423"/>
      <c r="H121" s="423"/>
      <c r="I121" s="423"/>
      <c r="J121" s="423"/>
      <c r="K121" s="423"/>
      <c r="L121" s="423"/>
      <c r="M121" s="423"/>
      <c r="N121" s="423"/>
      <c r="O121" s="423"/>
      <c r="P121" s="423"/>
      <c r="Q121" s="423"/>
      <c r="R121" s="423"/>
      <c r="S121" s="417"/>
    </row>
    <row r="122" spans="2:19" outlineLevel="1">
      <c r="B122" s="416"/>
      <c r="C122" s="432">
        <f t="shared" si="45"/>
        <v>0.36796295252028188</v>
      </c>
      <c r="D122" s="427">
        <f t="shared" si="46"/>
        <v>230224.32149462422</v>
      </c>
      <c r="E122" s="423"/>
      <c r="F122" s="423"/>
      <c r="G122" s="423"/>
      <c r="H122" s="423"/>
      <c r="I122" s="423"/>
      <c r="J122" s="423"/>
      <c r="K122" s="423"/>
      <c r="L122" s="423"/>
      <c r="M122" s="423"/>
      <c r="N122" s="423"/>
      <c r="O122" s="423"/>
      <c r="P122" s="423"/>
      <c r="Q122" s="423"/>
      <c r="R122" s="423"/>
      <c r="S122" s="417"/>
    </row>
    <row r="123" spans="2:19" outlineLevel="1">
      <c r="B123" s="416"/>
      <c r="C123" s="432">
        <f t="shared" si="45"/>
        <v>0.3879629525202819</v>
      </c>
      <c r="D123" s="427">
        <f t="shared" si="46"/>
        <v>189274.65862825321</v>
      </c>
      <c r="E123" s="423"/>
      <c r="F123" s="423"/>
      <c r="G123" s="423"/>
      <c r="H123" s="423"/>
      <c r="I123" s="423"/>
      <c r="J123" s="423"/>
      <c r="K123" s="423"/>
      <c r="L123" s="423"/>
      <c r="M123" s="423"/>
      <c r="N123" s="423"/>
      <c r="O123" s="423"/>
      <c r="P123" s="423"/>
      <c r="Q123" s="423"/>
      <c r="R123" s="423"/>
      <c r="S123" s="417"/>
    </row>
    <row r="124" spans="2:19" outlineLevel="1">
      <c r="B124" s="416"/>
      <c r="C124" s="432">
        <f t="shared" si="45"/>
        <v>0.40796295252028192</v>
      </c>
      <c r="D124" s="427">
        <f t="shared" si="46"/>
        <v>153500.10836656386</v>
      </c>
      <c r="E124" s="423"/>
      <c r="F124" s="423"/>
      <c r="G124" s="423"/>
      <c r="H124" s="423"/>
      <c r="I124" s="423"/>
      <c r="J124" s="423"/>
      <c r="K124" s="423"/>
      <c r="L124" s="423"/>
      <c r="M124" s="423"/>
      <c r="N124" s="423"/>
      <c r="O124" s="423"/>
      <c r="P124" s="423"/>
      <c r="Q124" s="423"/>
      <c r="R124" s="423"/>
      <c r="S124" s="417"/>
    </row>
    <row r="125" spans="2:19" outlineLevel="1">
      <c r="B125" s="416"/>
      <c r="C125" s="432">
        <f t="shared" si="45"/>
        <v>0.42796295252028194</v>
      </c>
      <c r="D125" s="427">
        <f t="shared" si="46"/>
        <v>122191.2998283527</v>
      </c>
      <c r="E125" s="423"/>
      <c r="F125" s="423"/>
      <c r="G125" s="423"/>
      <c r="H125" s="423"/>
      <c r="I125" s="423"/>
      <c r="J125" s="423"/>
      <c r="K125" s="423"/>
      <c r="L125" s="423"/>
      <c r="M125" s="423"/>
      <c r="N125" s="423"/>
      <c r="O125" s="423"/>
      <c r="P125" s="423"/>
      <c r="Q125" s="423"/>
      <c r="R125" s="423"/>
      <c r="S125" s="417"/>
    </row>
    <row r="126" spans="2:19" outlineLevel="1">
      <c r="B126" s="416"/>
      <c r="C126" s="432">
        <f t="shared" si="45"/>
        <v>0.44796295252028195</v>
      </c>
      <c r="D126" s="427">
        <f t="shared" si="46"/>
        <v>94747.150009827834</v>
      </c>
      <c r="E126" s="423"/>
      <c r="F126" s="423"/>
      <c r="G126" s="423"/>
      <c r="H126" s="423"/>
      <c r="I126" s="423"/>
      <c r="J126" s="423"/>
      <c r="K126" s="423"/>
      <c r="L126" s="423"/>
      <c r="M126" s="423"/>
      <c r="N126" s="423"/>
      <c r="O126" s="423"/>
      <c r="P126" s="423"/>
      <c r="Q126" s="423"/>
      <c r="R126" s="423"/>
      <c r="S126" s="417"/>
    </row>
    <row r="127" spans="2:19" outlineLevel="1">
      <c r="B127" s="416"/>
      <c r="C127" s="432">
        <f t="shared" si="45"/>
        <v>0.46796295252028197</v>
      </c>
      <c r="D127" s="427">
        <f t="shared" si="46"/>
        <v>70656.638968496176</v>
      </c>
      <c r="E127" s="423"/>
      <c r="F127" s="423"/>
      <c r="G127" s="423"/>
      <c r="H127" s="423"/>
      <c r="I127" s="423"/>
      <c r="J127" s="423"/>
      <c r="K127" s="423"/>
      <c r="L127" s="423"/>
      <c r="M127" s="423"/>
      <c r="N127" s="423"/>
      <c r="O127" s="423"/>
      <c r="P127" s="423"/>
      <c r="Q127" s="423"/>
      <c r="R127" s="423"/>
      <c r="S127" s="417"/>
    </row>
    <row r="128" spans="2:19" outlineLevel="1">
      <c r="B128" s="416"/>
      <c r="C128" s="432">
        <f t="shared" si="45"/>
        <v>0.48796295252028199</v>
      </c>
      <c r="D128" s="427">
        <f t="shared" si="46"/>
        <v>49483.920965673802</v>
      </c>
      <c r="E128" s="423"/>
      <c r="F128" s="423"/>
      <c r="G128" s="423"/>
      <c r="H128" s="423"/>
      <c r="I128" s="423"/>
      <c r="J128" s="423"/>
      <c r="K128" s="423"/>
      <c r="L128" s="423"/>
      <c r="M128" s="423"/>
      <c r="N128" s="423"/>
      <c r="O128" s="423"/>
      <c r="P128" s="423"/>
      <c r="Q128" s="423"/>
      <c r="R128" s="423"/>
      <c r="S128" s="417"/>
    </row>
    <row r="129" spans="1:19" outlineLevel="1">
      <c r="B129" s="416"/>
      <c r="C129" s="432">
        <f t="shared" si="45"/>
        <v>0.50796295252028201</v>
      </c>
      <c r="D129" s="427">
        <f t="shared" si="46"/>
        <v>30856.115211197903</v>
      </c>
      <c r="E129" s="423"/>
      <c r="F129" s="423"/>
      <c r="G129" s="423"/>
      <c r="H129" s="423"/>
      <c r="I129" s="423"/>
      <c r="J129" s="423"/>
      <c r="K129" s="423"/>
      <c r="L129" s="423"/>
      <c r="M129" s="423"/>
      <c r="N129" s="423"/>
      <c r="O129" s="423"/>
      <c r="P129" s="423"/>
      <c r="Q129" s="423"/>
      <c r="R129" s="423"/>
      <c r="S129" s="417"/>
    </row>
    <row r="130" spans="1:19" outlineLevel="1">
      <c r="B130" s="416"/>
      <c r="C130" s="432">
        <f>C131-0.02</f>
        <v>0.52796295252028203</v>
      </c>
      <c r="D130" s="427">
        <f t="shared" si="46"/>
        <v>14453.257363667059</v>
      </c>
      <c r="E130" s="423"/>
      <c r="F130" s="423"/>
      <c r="G130" s="423"/>
      <c r="H130" s="423"/>
      <c r="I130" s="423"/>
      <c r="J130" s="423"/>
      <c r="K130" s="423"/>
      <c r="L130" s="423"/>
      <c r="M130" s="423"/>
      <c r="N130" s="423"/>
      <c r="O130" s="423"/>
      <c r="P130" s="423"/>
      <c r="Q130" s="423"/>
      <c r="R130" s="423"/>
      <c r="S130" s="417"/>
    </row>
    <row r="131" spans="1:19" outlineLevel="1">
      <c r="B131" s="416"/>
      <c r="C131" s="433">
        <f>D116</f>
        <v>0.54796295252028204</v>
      </c>
      <c r="D131" s="434">
        <f>NPV(C131,$D$107:$O$107)</f>
        <v>1.0223247129450666E-10</v>
      </c>
      <c r="E131" s="423"/>
      <c r="F131" s="423"/>
      <c r="G131" s="423"/>
      <c r="H131" s="423"/>
      <c r="I131" s="423"/>
      <c r="J131" s="423"/>
      <c r="K131" s="423"/>
      <c r="L131" s="423"/>
      <c r="M131" s="423"/>
      <c r="N131" s="423"/>
      <c r="O131" s="423"/>
      <c r="P131" s="423"/>
      <c r="Q131" s="423"/>
      <c r="R131" s="423"/>
      <c r="S131" s="417"/>
    </row>
    <row r="132" spans="1:19" outlineLevel="1">
      <c r="B132" s="416"/>
      <c r="C132" s="432">
        <f>C131+0.02</f>
        <v>0.56796295252028206</v>
      </c>
      <c r="D132" s="427">
        <f t="shared" si="46"/>
        <v>-12741.266036270847</v>
      </c>
      <c r="E132" s="423"/>
      <c r="F132" s="423"/>
      <c r="G132" s="423"/>
      <c r="H132" s="423"/>
      <c r="I132" s="423"/>
      <c r="J132" s="423"/>
      <c r="K132" s="423"/>
      <c r="L132" s="423"/>
      <c r="M132" s="423"/>
      <c r="N132" s="423"/>
      <c r="O132" s="423"/>
      <c r="P132" s="423"/>
      <c r="Q132" s="423"/>
      <c r="R132" s="423"/>
      <c r="S132" s="417"/>
    </row>
    <row r="133" spans="1:19" outlineLevel="1">
      <c r="B133" s="416"/>
      <c r="C133" s="432">
        <f t="shared" ref="C133:C141" si="47">C132+0.02</f>
        <v>0.58796295252028208</v>
      </c>
      <c r="D133" s="427">
        <f t="shared" si="46"/>
        <v>-23976.131806973252</v>
      </c>
      <c r="E133" s="423"/>
      <c r="F133" s="423"/>
      <c r="G133" s="423"/>
      <c r="H133" s="423"/>
      <c r="I133" s="423"/>
      <c r="J133" s="423"/>
      <c r="K133" s="423"/>
      <c r="L133" s="423"/>
      <c r="M133" s="423"/>
      <c r="N133" s="423"/>
      <c r="O133" s="423"/>
      <c r="P133" s="423"/>
      <c r="Q133" s="423"/>
      <c r="R133" s="423"/>
      <c r="S133" s="417"/>
    </row>
    <row r="134" spans="1:19" outlineLevel="1">
      <c r="B134" s="416"/>
      <c r="C134" s="432">
        <f t="shared" si="47"/>
        <v>0.6079629525202821</v>
      </c>
      <c r="D134" s="427">
        <f t="shared" si="46"/>
        <v>-33882.942609034311</v>
      </c>
      <c r="E134" s="423"/>
      <c r="F134" s="423"/>
      <c r="G134" s="423"/>
      <c r="H134" s="423"/>
      <c r="I134" s="423"/>
      <c r="J134" s="423"/>
      <c r="K134" s="423"/>
      <c r="L134" s="423"/>
      <c r="M134" s="423"/>
      <c r="N134" s="423"/>
      <c r="O134" s="423"/>
      <c r="P134" s="423"/>
      <c r="Q134" s="423"/>
      <c r="R134" s="423"/>
      <c r="S134" s="417"/>
    </row>
    <row r="135" spans="1:19" outlineLevel="1">
      <c r="B135" s="416"/>
      <c r="C135" s="432">
        <f t="shared" si="47"/>
        <v>0.62796295252028211</v>
      </c>
      <c r="D135" s="427">
        <f t="shared" si="46"/>
        <v>-42616.792159027907</v>
      </c>
      <c r="E135" s="423"/>
      <c r="F135" s="423"/>
      <c r="G135" s="423"/>
      <c r="H135" s="423"/>
      <c r="I135" s="423"/>
      <c r="J135" s="423"/>
      <c r="K135" s="423"/>
      <c r="L135" s="423"/>
      <c r="M135" s="423"/>
      <c r="N135" s="423"/>
      <c r="O135" s="423"/>
      <c r="P135" s="423"/>
      <c r="Q135" s="423"/>
      <c r="R135" s="423"/>
      <c r="S135" s="417"/>
    </row>
    <row r="136" spans="1:19" outlineLevel="1">
      <c r="B136" s="416"/>
      <c r="C136" s="432">
        <f t="shared" si="47"/>
        <v>0.64796295252028213</v>
      </c>
      <c r="D136" s="427">
        <f t="shared" si="46"/>
        <v>-50312.875827800126</v>
      </c>
      <c r="E136" s="423"/>
      <c r="F136" s="423"/>
      <c r="G136" s="423"/>
      <c r="H136" s="423"/>
      <c r="I136" s="423"/>
      <c r="J136" s="423"/>
      <c r="K136" s="423"/>
      <c r="L136" s="423"/>
      <c r="M136" s="423"/>
      <c r="N136" s="423"/>
      <c r="O136" s="423"/>
      <c r="P136" s="423"/>
      <c r="Q136" s="423"/>
      <c r="R136" s="423"/>
      <c r="S136" s="417"/>
    </row>
    <row r="137" spans="1:19" outlineLevel="1">
      <c r="B137" s="416"/>
      <c r="C137" s="432">
        <f t="shared" si="47"/>
        <v>0.66796295252028215</v>
      </c>
      <c r="D137" s="427">
        <f t="shared" si="46"/>
        <v>-57089.314224552851</v>
      </c>
      <c r="E137" s="423"/>
      <c r="F137" s="423"/>
      <c r="G137" s="423"/>
      <c r="H137" s="423"/>
      <c r="I137" s="423"/>
      <c r="J137" s="423"/>
      <c r="K137" s="423"/>
      <c r="L137" s="423"/>
      <c r="M137" s="423"/>
      <c r="N137" s="423"/>
      <c r="O137" s="423"/>
      <c r="P137" s="423"/>
      <c r="Q137" s="423"/>
      <c r="R137" s="423"/>
      <c r="S137" s="417"/>
    </row>
    <row r="138" spans="1:19" outlineLevel="1">
      <c r="B138" s="416"/>
      <c r="C138" s="432">
        <f t="shared" si="47"/>
        <v>0.68796295252028217</v>
      </c>
      <c r="D138" s="427">
        <f t="shared" si="46"/>
        <v>-63049.53772421147</v>
      </c>
      <c r="E138" s="423"/>
      <c r="F138" s="423"/>
      <c r="G138" s="423"/>
      <c r="H138" s="423"/>
      <c r="I138" s="423"/>
      <c r="J138" s="423"/>
      <c r="K138" s="423"/>
      <c r="L138" s="423"/>
      <c r="M138" s="423"/>
      <c r="N138" s="423"/>
      <c r="O138" s="423"/>
      <c r="P138" s="423"/>
      <c r="Q138" s="423"/>
      <c r="R138" s="423"/>
      <c r="S138" s="417"/>
    </row>
    <row r="139" spans="1:19" outlineLevel="1">
      <c r="B139" s="416"/>
      <c r="C139" s="432">
        <f t="shared" si="47"/>
        <v>0.70796295252028218</v>
      </c>
      <c r="D139" s="427">
        <f t="shared" si="46"/>
        <v>-68284.305919272258</v>
      </c>
      <c r="E139" s="423"/>
      <c r="F139" s="423"/>
      <c r="G139" s="423"/>
      <c r="H139" s="423"/>
      <c r="I139" s="423"/>
      <c r="J139" s="423"/>
      <c r="K139" s="423"/>
      <c r="L139" s="423"/>
      <c r="M139" s="423"/>
      <c r="N139" s="423"/>
      <c r="O139" s="423"/>
      <c r="P139" s="423"/>
      <c r="Q139" s="423"/>
      <c r="R139" s="423"/>
      <c r="S139" s="417"/>
    </row>
    <row r="140" spans="1:19" outlineLevel="1">
      <c r="B140" s="416"/>
      <c r="C140" s="432">
        <f t="shared" si="47"/>
        <v>0.7279629525202822</v>
      </c>
      <c r="D140" s="427">
        <f t="shared" si="46"/>
        <v>-72873.422603663785</v>
      </c>
      <c r="E140" s="423"/>
      <c r="F140" s="423"/>
      <c r="G140" s="423"/>
      <c r="H140" s="423"/>
      <c r="I140" s="423"/>
      <c r="J140" s="423"/>
      <c r="K140" s="423"/>
      <c r="L140" s="423"/>
      <c r="M140" s="423"/>
      <c r="N140" s="423"/>
      <c r="O140" s="423"/>
      <c r="P140" s="423"/>
      <c r="Q140" s="423"/>
      <c r="R140" s="423"/>
      <c r="S140" s="417"/>
    </row>
    <row r="141" spans="1:19" outlineLevel="1">
      <c r="B141" s="416"/>
      <c r="C141" s="432">
        <f t="shared" si="47"/>
        <v>0.74796295252028222</v>
      </c>
      <c r="D141" s="427">
        <f t="shared" si="46"/>
        <v>-76887.196094546482</v>
      </c>
      <c r="E141" s="423"/>
      <c r="F141" s="423"/>
      <c r="G141" s="423"/>
      <c r="H141" s="423"/>
      <c r="I141" s="423"/>
      <c r="J141" s="423"/>
      <c r="K141" s="423"/>
      <c r="L141" s="423"/>
      <c r="M141" s="423"/>
      <c r="N141" s="423"/>
      <c r="O141" s="423"/>
      <c r="P141" s="423"/>
      <c r="Q141" s="423"/>
      <c r="R141" s="423"/>
      <c r="S141" s="417"/>
    </row>
    <row r="142" spans="1:19" ht="6" customHeight="1" outlineLevel="1">
      <c r="B142" s="429"/>
      <c r="C142" s="430"/>
      <c r="D142" s="430"/>
      <c r="E142" s="430"/>
      <c r="F142" s="430"/>
      <c r="G142" s="430"/>
      <c r="H142" s="430"/>
      <c r="I142" s="430"/>
      <c r="J142" s="430"/>
      <c r="K142" s="430"/>
      <c r="L142" s="430"/>
      <c r="M142" s="430"/>
      <c r="N142" s="430"/>
      <c r="O142" s="430"/>
      <c r="P142" s="430"/>
      <c r="Q142" s="430"/>
      <c r="R142" s="430"/>
      <c r="S142" s="431"/>
    </row>
    <row r="144" spans="1:19" ht="7.5" customHeight="1">
      <c r="A144" s="437"/>
      <c r="B144" s="437"/>
      <c r="C144" s="437"/>
      <c r="D144" s="437"/>
      <c r="E144" s="437"/>
      <c r="F144" s="437"/>
      <c r="G144" s="437"/>
      <c r="H144" s="437"/>
      <c r="I144" s="437"/>
      <c r="J144" s="437"/>
      <c r="K144" s="437"/>
      <c r="L144" s="437"/>
      <c r="M144" s="437"/>
      <c r="N144" s="437"/>
      <c r="O144" s="437"/>
      <c r="P144" s="437"/>
      <c r="Q144" s="437"/>
    </row>
    <row r="146" spans="2:6" ht="30">
      <c r="D146" s="442" t="str">
        <f>$F$15</f>
        <v>نرخ تغییر فروش</v>
      </c>
      <c r="E146" s="442" t="str">
        <f t="shared" ref="E146:F146" si="48">$F$15</f>
        <v>نرخ تغییر فروش</v>
      </c>
      <c r="F146" s="442" t="str">
        <f t="shared" si="48"/>
        <v>نرخ تغییر فروش</v>
      </c>
    </row>
    <row r="147" spans="2:6">
      <c r="D147" s="443" t="str">
        <f>"(-" &amp;$G$15*100&amp;"% )"</f>
        <v>(-5% )</v>
      </c>
      <c r="E147" s="443" t="s">
        <v>351</v>
      </c>
      <c r="F147" s="443" t="str">
        <f>"(" &amp;$G$15*100&amp;"% )"</f>
        <v>(5% )</v>
      </c>
    </row>
    <row r="148" spans="2:6">
      <c r="C148" s="418" t="s">
        <v>340</v>
      </c>
      <c r="D148" s="418" t="s">
        <v>352</v>
      </c>
      <c r="E148" s="418" t="s">
        <v>333</v>
      </c>
      <c r="F148" s="418" t="s">
        <v>353</v>
      </c>
    </row>
    <row r="149" spans="2:6">
      <c r="C149" s="444">
        <v>1.8</v>
      </c>
      <c r="D149" s="467">
        <f>NPV(C149,$D$107:$O$107)</f>
        <v>-72997.131685374479</v>
      </c>
      <c r="E149" s="467">
        <f>NPV(C149,$D$9:$O$9)</f>
        <v>-67032.484493571115</v>
      </c>
      <c r="F149" s="467">
        <f>NPV(C149,$D$58:$O$58)</f>
        <v>-61067.837301767802</v>
      </c>
    </row>
    <row r="150" spans="2:6">
      <c r="C150" s="444">
        <f>C149+0.02</f>
        <v>1.82</v>
      </c>
      <c r="D150" s="467">
        <f t="shared" ref="D150:D213" si="49">NPV(C150,$D$107:$O$107)</f>
        <v>-72255.156541669785</v>
      </c>
      <c r="E150" s="467">
        <f t="shared" ref="E150:E213" si="50">NPV(C150,$D$9:$O$9)</f>
        <v>-66443.507491088385</v>
      </c>
      <c r="F150" s="467">
        <f t="shared" ref="F150:F213" si="51">NPV(C150,$D$58:$O$58)</f>
        <v>-60631.858440506985</v>
      </c>
    </row>
    <row r="151" spans="2:6">
      <c r="C151" s="444">
        <f t="shared" ref="C151:C214" si="52">C150+0.02</f>
        <v>1.84</v>
      </c>
      <c r="D151" s="467">
        <f t="shared" si="49"/>
        <v>-71519.763348738488</v>
      </c>
      <c r="E151" s="467">
        <f t="shared" si="50"/>
        <v>-65855.862625040972</v>
      </c>
      <c r="F151" s="467">
        <f t="shared" si="51"/>
        <v>-60191.961901343457</v>
      </c>
    </row>
    <row r="152" spans="2:6">
      <c r="C152" s="444">
        <f t="shared" si="52"/>
        <v>1.86</v>
      </c>
      <c r="D152" s="467">
        <f t="shared" si="49"/>
        <v>-70791.138649938221</v>
      </c>
      <c r="E152" s="467">
        <f t="shared" si="50"/>
        <v>-65269.962160062394</v>
      </c>
      <c r="F152" s="467">
        <f t="shared" si="51"/>
        <v>-59748.785670186619</v>
      </c>
    </row>
    <row r="153" spans="2:6">
      <c r="C153" s="444">
        <f t="shared" si="52"/>
        <v>1.8800000000000001</v>
      </c>
      <c r="D153" s="467">
        <f t="shared" si="49"/>
        <v>-70069.443890457769</v>
      </c>
      <c r="E153" s="467">
        <f t="shared" si="50"/>
        <v>-64686.181599347132</v>
      </c>
      <c r="F153" s="467">
        <f t="shared" si="51"/>
        <v>-59302.919308236538</v>
      </c>
    </row>
    <row r="154" spans="2:6">
      <c r="C154" s="444">
        <f t="shared" si="52"/>
        <v>1.9000000000000001</v>
      </c>
      <c r="D154" s="467">
        <f t="shared" si="49"/>
        <v>-69354.81756271889</v>
      </c>
      <c r="E154" s="467">
        <f t="shared" si="50"/>
        <v>-64104.862533417312</v>
      </c>
      <c r="F154" s="467">
        <f t="shared" si="51"/>
        <v>-58854.907504115741</v>
      </c>
    </row>
    <row r="155" spans="2:6">
      <c r="B155" s="445"/>
      <c r="C155" s="444">
        <f t="shared" si="52"/>
        <v>1.9200000000000002</v>
      </c>
      <c r="D155" s="467">
        <f t="shared" si="49"/>
        <v>-68647.377173227753</v>
      </c>
      <c r="E155" s="467">
        <f t="shared" si="50"/>
        <v>-63526.315261900054</v>
      </c>
      <c r="F155" s="467">
        <f t="shared" si="51"/>
        <v>-58405.253350572355</v>
      </c>
    </row>
    <row r="156" spans="2:6">
      <c r="B156" s="445"/>
      <c r="C156" s="444">
        <f t="shared" si="52"/>
        <v>1.9400000000000002</v>
      </c>
      <c r="D156" s="467">
        <f t="shared" si="49"/>
        <v>-67947.221046424296</v>
      </c>
      <c r="E156" s="467">
        <f t="shared" si="50"/>
        <v>-62950.821207609661</v>
      </c>
      <c r="F156" s="467">
        <f t="shared" si="51"/>
        <v>-57954.421368795025</v>
      </c>
    </row>
    <row r="157" spans="2:6">
      <c r="B157" s="445"/>
      <c r="C157" s="444">
        <f t="shared" si="52"/>
        <v>1.9600000000000002</v>
      </c>
      <c r="D157" s="467">
        <f t="shared" si="49"/>
        <v>-67254.429979637149</v>
      </c>
      <c r="E157" s="467">
        <f t="shared" si="50"/>
        <v>-62378.635140466118</v>
      </c>
      <c r="F157" s="467">
        <f t="shared" si="51"/>
        <v>-57502.840301295088</v>
      </c>
    </row>
    <row r="158" spans="2:6">
      <c r="B158" s="445"/>
      <c r="C158" s="444">
        <f t="shared" si="52"/>
        <v>1.9800000000000002</v>
      </c>
      <c r="D158" s="467">
        <f t="shared" si="49"/>
        <v>-66569.068761947914</v>
      </c>
      <c r="E158" s="467">
        <f t="shared" si="50"/>
        <v>-61809.987227188758</v>
      </c>
      <c r="F158" s="467">
        <f t="shared" si="51"/>
        <v>-57050.90569242958</v>
      </c>
    </row>
    <row r="159" spans="2:6">
      <c r="B159" s="445"/>
      <c r="C159" s="444">
        <f t="shared" si="52"/>
        <v>2</v>
      </c>
      <c r="D159" s="467">
        <f t="shared" si="49"/>
        <v>-65891.187568599053</v>
      </c>
      <c r="E159" s="467">
        <f t="shared" si="50"/>
        <v>-61245.084921268484</v>
      </c>
      <c r="F159" s="467">
        <f t="shared" si="51"/>
        <v>-56598.982273937931</v>
      </c>
    </row>
    <row r="160" spans="2:6">
      <c r="B160" s="445"/>
      <c r="C160" s="444">
        <f t="shared" si="52"/>
        <v>2.02</v>
      </c>
      <c r="D160" s="467">
        <f t="shared" si="49"/>
        <v>-65220.823241519502</v>
      </c>
      <c r="E160" s="467">
        <f t="shared" si="50"/>
        <v>-60684.114706424807</v>
      </c>
      <c r="F160" s="467">
        <f t="shared" si="51"/>
        <v>-56147.406171330091</v>
      </c>
    </row>
    <row r="161" spans="2:6">
      <c r="B161" s="445"/>
      <c r="C161" s="444">
        <f t="shared" si="52"/>
        <v>2.04</v>
      </c>
      <c r="D161" s="467">
        <f t="shared" si="49"/>
        <v>-64558.000465590034</v>
      </c>
      <c r="E161" s="467">
        <f t="shared" si="50"/>
        <v>-60127.243705581968</v>
      </c>
      <c r="F161" s="467">
        <f t="shared" si="51"/>
        <v>-55696.48694557391</v>
      </c>
    </row>
    <row r="162" spans="2:6">
      <c r="B162" s="445"/>
      <c r="C162" s="444">
        <f t="shared" si="52"/>
        <v>2.06</v>
      </c>
      <c r="D162" s="467">
        <f t="shared" si="49"/>
        <v>-63902.732849405329</v>
      </c>
      <c r="E162" s="467">
        <f t="shared" si="50"/>
        <v>-59574.621166338053</v>
      </c>
      <c r="F162" s="467">
        <f t="shared" si="51"/>
        <v>-55246.509483270733</v>
      </c>
    </row>
    <row r="163" spans="2:6">
      <c r="B163" s="445"/>
      <c r="C163" s="444">
        <f t="shared" si="52"/>
        <v>2.08</v>
      </c>
      <c r="D163" s="467">
        <f t="shared" si="49"/>
        <v>-63255.023918511768</v>
      </c>
      <c r="E163" s="467">
        <f t="shared" si="50"/>
        <v>-59026.379832940685</v>
      </c>
      <c r="F163" s="467">
        <f t="shared" si="51"/>
        <v>-54797.73574736961</v>
      </c>
    </row>
    <row r="164" spans="2:6">
      <c r="B164" s="445"/>
      <c r="C164" s="444">
        <f t="shared" si="52"/>
        <v>2.1</v>
      </c>
      <c r="D164" s="467">
        <f t="shared" si="49"/>
        <v>-62614.868028392928</v>
      </c>
      <c r="E164" s="467">
        <f t="shared" si="50"/>
        <v>-58482.637213913848</v>
      </c>
      <c r="F164" s="467">
        <f t="shared" si="51"/>
        <v>-54350.406399434753</v>
      </c>
    </row>
    <row r="165" spans="2:6">
      <c r="B165" s="445"/>
      <c r="C165" s="444">
        <f t="shared" si="52"/>
        <v>2.12</v>
      </c>
      <c r="D165" s="467">
        <f t="shared" si="49"/>
        <v>-61982.251203836138</v>
      </c>
      <c r="E165" s="467">
        <f t="shared" si="50"/>
        <v>-57943.496753690553</v>
      </c>
      <c r="F165" s="467">
        <f t="shared" si="51"/>
        <v>-53904.742303544925</v>
      </c>
    </row>
    <row r="166" spans="2:6">
      <c r="B166" s="445"/>
      <c r="C166" s="444">
        <f t="shared" si="52"/>
        <v>2.14</v>
      </c>
      <c r="D166" s="467">
        <f t="shared" si="49"/>
        <v>-61357.151910734072</v>
      </c>
      <c r="E166" s="467">
        <f t="shared" si="50"/>
        <v>-57409.048915891857</v>
      </c>
      <c r="F166" s="467">
        <f t="shared" si="51"/>
        <v>-53460.945921049686</v>
      </c>
    </row>
    <row r="167" spans="2:6">
      <c r="B167" s="445"/>
      <c r="C167" s="444">
        <f t="shared" si="52"/>
        <v>2.16</v>
      </c>
      <c r="D167" s="467">
        <f t="shared" si="49"/>
        <v>-60739.541765849935</v>
      </c>
      <c r="E167" s="467">
        <f t="shared" si="50"/>
        <v>-56879.372185241671</v>
      </c>
      <c r="F167" s="467">
        <f t="shared" si="51"/>
        <v>-53019.202604633392</v>
      </c>
    </row>
    <row r="168" spans="2:6">
      <c r="B168" s="445"/>
      <c r="C168" s="444">
        <f t="shared" si="52"/>
        <v>2.1800000000000002</v>
      </c>
      <c r="D168" s="467">
        <f t="shared" si="49"/>
        <v>-60129.386189598401</v>
      </c>
      <c r="E168" s="467">
        <f t="shared" si="50"/>
        <v>-56354.533994516125</v>
      </c>
      <c r="F168" s="467">
        <f t="shared" si="51"/>
        <v>-52579.681799433842</v>
      </c>
    </row>
    <row r="169" spans="2:6">
      <c r="B169" s="445"/>
      <c r="C169" s="444">
        <f t="shared" si="52"/>
        <v>2.2000000000000002</v>
      </c>
      <c r="D169" s="467">
        <f t="shared" si="49"/>
        <v>-59526.645006461025</v>
      </c>
      <c r="E169" s="467">
        <f t="shared" si="50"/>
        <v>-55834.591582391025</v>
      </c>
      <c r="F169" s="467">
        <f t="shared" si="51"/>
        <v>-52142.53815832104</v>
      </c>
    </row>
    <row r="170" spans="2:6">
      <c r="B170" s="445"/>
      <c r="C170" s="444">
        <f t="shared" si="52"/>
        <v>2.2200000000000002</v>
      </c>
      <c r="D170" s="467">
        <f t="shared" si="49"/>
        <v>-58931.272997261643</v>
      </c>
      <c r="E170" s="467">
        <f t="shared" si="50"/>
        <v>-55319.592787559232</v>
      </c>
      <c r="F170" s="467">
        <f t="shared" si="51"/>
        <v>-51707.912577856834</v>
      </c>
    </row>
    <row r="171" spans="2:6">
      <c r="B171" s="445"/>
      <c r="C171" s="444">
        <f t="shared" si="52"/>
        <v>2.2400000000000002</v>
      </c>
      <c r="D171" s="467">
        <f t="shared" si="49"/>
        <v>-58343.220407169218</v>
      </c>
      <c r="E171" s="467">
        <f t="shared" si="50"/>
        <v>-54809.576784047043</v>
      </c>
      <c r="F171" s="467">
        <f t="shared" si="51"/>
        <v>-51275.933160924833</v>
      </c>
    </row>
    <row r="172" spans="2:6">
      <c r="B172" s="445"/>
      <c r="C172" s="444">
        <f t="shared" si="52"/>
        <v>2.2600000000000002</v>
      </c>
      <c r="D172" s="467">
        <f t="shared" si="49"/>
        <v>-57762.433412970444</v>
      </c>
      <c r="E172" s="467">
        <f t="shared" si="50"/>
        <v>-54304.574762251941</v>
      </c>
      <c r="F172" s="467">
        <f t="shared" si="51"/>
        <v>-50846.716111533431</v>
      </c>
    </row>
    <row r="173" spans="2:6">
      <c r="B173" s="445"/>
      <c r="C173" s="444">
        <f t="shared" si="52"/>
        <v>2.2800000000000002</v>
      </c>
      <c r="D173" s="467">
        <f t="shared" si="49"/>
        <v>-57188.854552856952</v>
      </c>
      <c r="E173" s="467">
        <f t="shared" si="50"/>
        <v>-53804.610559854518</v>
      </c>
      <c r="F173" s="467">
        <f t="shared" si="51"/>
        <v>-50420.366566852092</v>
      </c>
    </row>
    <row r="174" spans="2:6">
      <c r="B174" s="445"/>
      <c r="C174" s="444">
        <f t="shared" si="52"/>
        <v>2.3000000000000003</v>
      </c>
      <c r="D174" s="467">
        <f t="shared" si="49"/>
        <v>-56622.423121703003</v>
      </c>
      <c r="E174" s="467">
        <f t="shared" si="50"/>
        <v>-53309.701246419369</v>
      </c>
      <c r="F174" s="467">
        <f t="shared" si="51"/>
        <v>-49996.979371135749</v>
      </c>
    </row>
    <row r="175" spans="2:6">
      <c r="B175" s="445"/>
      <c r="C175" s="444">
        <f t="shared" si="52"/>
        <v>2.3200000000000003</v>
      </c>
      <c r="D175" s="467">
        <f t="shared" si="49"/>
        <v>-56063.07553456202</v>
      </c>
      <c r="E175" s="467">
        <f t="shared" si="50"/>
        <v>-52819.857665192096</v>
      </c>
      <c r="F175" s="467">
        <f t="shared" si="51"/>
        <v>-49576.639795822201</v>
      </c>
    </row>
    <row r="176" spans="2:6">
      <c r="B176" s="445"/>
      <c r="C176" s="444">
        <f t="shared" si="52"/>
        <v>2.3400000000000003</v>
      </c>
      <c r="D176" s="467">
        <f t="shared" si="49"/>
        <v>-55510.745660886503</v>
      </c>
      <c r="E176" s="467">
        <f t="shared" si="50"/>
        <v>-52335.084935317806</v>
      </c>
      <c r="F176" s="467">
        <f t="shared" si="51"/>
        <v>-49159.424209749071</v>
      </c>
    </row>
    <row r="177" spans="2:6">
      <c r="B177" s="445"/>
      <c r="C177" s="444">
        <f t="shared" si="52"/>
        <v>2.3600000000000003</v>
      </c>
      <c r="D177" s="467">
        <f t="shared" si="49"/>
        <v>-54965.365131770319</v>
      </c>
      <c r="E177" s="467">
        <f t="shared" si="50"/>
        <v>-51855.382917448638</v>
      </c>
      <c r="F177" s="467">
        <f t="shared" si="51"/>
        <v>-48745.400703126979</v>
      </c>
    </row>
    <row r="178" spans="2:6">
      <c r="B178" s="445"/>
      <c r="C178" s="444">
        <f t="shared" si="52"/>
        <v>2.3800000000000003</v>
      </c>
      <c r="D178" s="467">
        <f t="shared" si="49"/>
        <v>-54426.86362232481</v>
      </c>
      <c r="E178" s="467">
        <f t="shared" si="50"/>
        <v>-51380.746645473249</v>
      </c>
      <c r="F178" s="467">
        <f t="shared" si="51"/>
        <v>-48334.629668621666</v>
      </c>
    </row>
    <row r="179" spans="2:6">
      <c r="B179" s="445"/>
      <c r="C179" s="444">
        <f t="shared" si="52"/>
        <v>2.4000000000000004</v>
      </c>
      <c r="D179" s="467">
        <f t="shared" si="49"/>
        <v>-53895.16911112993</v>
      </c>
      <c r="E179" s="467">
        <f t="shared" si="50"/>
        <v>-50911.166726884425</v>
      </c>
      <c r="F179" s="467">
        <f t="shared" si="51"/>
        <v>-47927.164342638898</v>
      </c>
    </row>
    <row r="180" spans="2:6">
      <c r="B180" s="445"/>
      <c r="C180" s="444">
        <f t="shared" si="52"/>
        <v>2.4200000000000004</v>
      </c>
      <c r="D180" s="467">
        <f t="shared" si="49"/>
        <v>-53370.208118543356</v>
      </c>
      <c r="E180" s="467">
        <f t="shared" si="50"/>
        <v>-50446.629714104718</v>
      </c>
      <c r="F180" s="467">
        <f t="shared" si="51"/>
        <v>-47523.05130966608</v>
      </c>
    </row>
    <row r="181" spans="2:6">
      <c r="B181" s="445"/>
      <c r="C181" s="444">
        <f t="shared" si="52"/>
        <v>2.4400000000000004</v>
      </c>
      <c r="D181" s="467">
        <f t="shared" si="49"/>
        <v>-52851.905925509382</v>
      </c>
      <c r="E181" s="467">
        <f t="shared" si="50"/>
        <v>-49987.118448908455</v>
      </c>
      <c r="F181" s="467">
        <f t="shared" si="51"/>
        <v>-47122.330972307536</v>
      </c>
    </row>
    <row r="182" spans="2:6">
      <c r="B182" s="445"/>
      <c r="C182" s="444">
        <f t="shared" si="52"/>
        <v>2.4600000000000004</v>
      </c>
      <c r="D182" s="467">
        <f t="shared" si="49"/>
        <v>-52340.186774376351</v>
      </c>
      <c r="E182" s="467">
        <f t="shared" si="50"/>
        <v>-49532.612381912542</v>
      </c>
      <c r="F182" s="467">
        <f t="shared" si="51"/>
        <v>-46725.037989448705</v>
      </c>
    </row>
    <row r="183" spans="2:6">
      <c r="B183" s="445"/>
      <c r="C183" s="444">
        <f t="shared" si="52"/>
        <v>2.4800000000000004</v>
      </c>
      <c r="D183" s="467">
        <f t="shared" si="49"/>
        <v>-51834.974053112885</v>
      </c>
      <c r="E183" s="467">
        <f t="shared" si="50"/>
        <v>-49083.087868956754</v>
      </c>
      <c r="F183" s="467">
        <f t="shared" si="51"/>
        <v>-46331.201684800624</v>
      </c>
    </row>
    <row r="184" spans="2:6">
      <c r="B184" s="445"/>
      <c r="C184" s="444">
        <f t="shared" si="52"/>
        <v>2.5000000000000004</v>
      </c>
      <c r="D184" s="467">
        <f t="shared" si="49"/>
        <v>-51336.190464201944</v>
      </c>
      <c r="E184" s="467">
        <f t="shared" si="50"/>
        <v>-48638.518446054222</v>
      </c>
      <c r="F184" s="467">
        <f t="shared" si="51"/>
        <v>-45940.846427906486</v>
      </c>
    </row>
    <row r="185" spans="2:6">
      <c r="B185" s="445"/>
      <c r="C185" s="444">
        <f t="shared" si="52"/>
        <v>2.5200000000000005</v>
      </c>
      <c r="D185" s="467">
        <f t="shared" si="49"/>
        <v>-50843.758179391851</v>
      </c>
      <c r="E185" s="467">
        <f t="shared" si="50"/>
        <v>-48198.875084464336</v>
      </c>
      <c r="F185" s="467">
        <f t="shared" si="51"/>
        <v>-45553.991989536822</v>
      </c>
    </row>
    <row r="186" spans="2:6">
      <c r="B186" s="445"/>
      <c r="C186" s="444">
        <f t="shared" si="52"/>
        <v>2.5400000000000005</v>
      </c>
      <c r="D186" s="467">
        <f t="shared" si="49"/>
        <v>-50357.598981390285</v>
      </c>
      <c r="E186" s="467">
        <f t="shared" si="50"/>
        <v>-47764.126427323128</v>
      </c>
      <c r="F186" s="467">
        <f t="shared" si="51"/>
        <v>-45170.653873255971</v>
      </c>
    </row>
    <row r="187" spans="2:6">
      <c r="B187" s="445"/>
      <c r="C187" s="444">
        <f t="shared" si="52"/>
        <v>2.5600000000000005</v>
      </c>
      <c r="D187" s="467">
        <f t="shared" si="49"/>
        <v>-49877.63439350242</v>
      </c>
      <c r="E187" s="467">
        <f t="shared" si="50"/>
        <v>-47334.239009156787</v>
      </c>
      <c r="F187" s="467">
        <f t="shared" si="51"/>
        <v>-44790.843624811183</v>
      </c>
    </row>
    <row r="188" spans="2:6">
      <c r="B188" s="445"/>
      <c r="C188" s="444">
        <f t="shared" si="52"/>
        <v>2.5800000000000005</v>
      </c>
      <c r="D188" s="467">
        <f t="shared" si="49"/>
        <v>-49403.785798137091</v>
      </c>
      <c r="E188" s="467">
        <f t="shared" si="50"/>
        <v>-46909.17745950543</v>
      </c>
      <c r="F188" s="467">
        <f t="shared" si="51"/>
        <v>-44414.569120873792</v>
      </c>
    </row>
    <row r="189" spans="2:6">
      <c r="B189" s="445"/>
      <c r="C189" s="444">
        <f t="shared" si="52"/>
        <v>2.6000000000000005</v>
      </c>
      <c r="D189" s="467">
        <f t="shared" si="49"/>
        <v>-48935.97454503207</v>
      </c>
      <c r="E189" s="467">
        <f t="shared" si="50"/>
        <v>-46488.90469179146</v>
      </c>
      <c r="F189" s="467">
        <f t="shared" si="51"/>
        <v>-44041.834838550843</v>
      </c>
    </row>
    <row r="190" spans="2:6">
      <c r="B190" s="445"/>
      <c r="C190" s="444">
        <f t="shared" si="52"/>
        <v>2.6200000000000006</v>
      </c>
      <c r="D190" s="467">
        <f t="shared" si="49"/>
        <v>-48474.122049985141</v>
      </c>
      <c r="E190" s="467">
        <f t="shared" si="50"/>
        <v>-46073.382078483155</v>
      </c>
      <c r="F190" s="467">
        <f t="shared" si="51"/>
        <v>-43672.642106981177</v>
      </c>
    </row>
    <row r="191" spans="2:6">
      <c r="B191" s="445"/>
      <c r="C191" s="444">
        <f t="shared" si="52"/>
        <v>2.6400000000000006</v>
      </c>
      <c r="D191" s="467">
        <f t="shared" si="49"/>
        <v>-48018.149884815975</v>
      </c>
      <c r="E191" s="467">
        <f t="shared" si="50"/>
        <v>-45662.569613526037</v>
      </c>
      <c r="F191" s="467">
        <f t="shared" si="51"/>
        <v>-43306.989342236084</v>
      </c>
    </row>
    <row r="192" spans="2:6">
      <c r="B192" s="445"/>
      <c r="C192" s="444">
        <f t="shared" si="52"/>
        <v>2.6600000000000006</v>
      </c>
      <c r="D192" s="467">
        <f t="shared" si="49"/>
        <v>-47567.979859229221</v>
      </c>
      <c r="E192" s="467">
        <f t="shared" si="50"/>
        <v>-45256.426062942694</v>
      </c>
      <c r="F192" s="467">
        <f t="shared" si="51"/>
        <v>-42944.872266656144</v>
      </c>
    </row>
    <row r="193" spans="2:6">
      <c r="B193" s="445"/>
      <c r="C193" s="444">
        <f t="shared" si="52"/>
        <v>2.6800000000000006</v>
      </c>
      <c r="D193" s="467">
        <f t="shared" si="49"/>
        <v>-47123.534095197028</v>
      </c>
      <c r="E193" s="467">
        <f t="shared" si="50"/>
        <v>-44854.909104435981</v>
      </c>
      <c r="F193" s="467">
        <f t="shared" si="51"/>
        <v>-42586.284113674941</v>
      </c>
    </row>
    <row r="194" spans="2:6">
      <c r="B194" s="445"/>
      <c r="C194" s="444">
        <f t="shared" si="52"/>
        <v>2.7000000000000006</v>
      </c>
      <c r="D194" s="467">
        <f t="shared" si="49"/>
        <v>-46684.735094433039</v>
      </c>
      <c r="E194" s="467">
        <f t="shared" si="50"/>
        <v>-44457.975456769411</v>
      </c>
      <c r="F194" s="467">
        <f t="shared" si="51"/>
        <v>-42231.215819105761</v>
      </c>
    </row>
    <row r="195" spans="2:6">
      <c r="B195" s="445"/>
      <c r="C195" s="444">
        <f t="shared" si="52"/>
        <v>2.7200000000000006</v>
      </c>
      <c r="D195" s="467">
        <f t="shared" si="49"/>
        <v>-46251.505799485953</v>
      </c>
      <c r="E195" s="467">
        <f t="shared" si="50"/>
        <v>-44065.580999641905</v>
      </c>
      <c r="F195" s="467">
        <f t="shared" si="51"/>
        <v>-41879.656199797886</v>
      </c>
    </row>
    <row r="196" spans="2:6">
      <c r="B196" s="445"/>
      <c r="C196" s="444">
        <f t="shared" si="52"/>
        <v>2.7400000000000007</v>
      </c>
      <c r="D196" s="467">
        <f t="shared" si="49"/>
        <v>-45823.769648940797</v>
      </c>
      <c r="E196" s="467">
        <f t="shared" si="50"/>
        <v>-43677.680884723028</v>
      </c>
      <c r="F196" s="467">
        <f t="shared" si="51"/>
        <v>-41531.592120505244</v>
      </c>
    </row>
    <row r="197" spans="2:6">
      <c r="B197" s="445"/>
      <c r="C197" s="444">
        <f t="shared" si="52"/>
        <v>2.7600000000000007</v>
      </c>
      <c r="D197" s="467">
        <f t="shared" si="49"/>
        <v>-45401.450627179758</v>
      </c>
      <c r="E197" s="467">
        <f t="shared" si="50"/>
        <v>-43294.229638465578</v>
      </c>
      <c r="F197" s="467">
        <f t="shared" si="51"/>
        <v>-41187.00864975142</v>
      </c>
    </row>
    <row r="198" spans="2:6">
      <c r="B198" s="445"/>
      <c r="C198" s="444">
        <f t="shared" si="52"/>
        <v>2.7800000000000007</v>
      </c>
      <c r="D198" s="467">
        <f t="shared" si="49"/>
        <v>-44984.473309119334</v>
      </c>
      <c r="E198" s="467">
        <f t="shared" si="50"/>
        <v>-42915.181257269382</v>
      </c>
      <c r="F198" s="467">
        <f t="shared" si="51"/>
        <v>-40845.8892054194</v>
      </c>
    </row>
    <row r="199" spans="2:6">
      <c r="B199" s="445"/>
      <c r="C199" s="444">
        <f t="shared" si="52"/>
        <v>2.8000000000000007</v>
      </c>
      <c r="D199" s="467">
        <f t="shared" si="49"/>
        <v>-44572.762900311063</v>
      </c>
      <c r="E199" s="467">
        <f t="shared" si="50"/>
        <v>-42540.48929552795</v>
      </c>
      <c r="F199" s="467">
        <f t="shared" si="51"/>
        <v>-40508.215690744873</v>
      </c>
    </row>
    <row r="200" spans="2:6">
      <c r="B200" s="445"/>
      <c r="C200" s="444">
        <f>C199+0.02</f>
        <v>2.8200000000000007</v>
      </c>
      <c r="D200" s="467">
        <f t="shared" si="49"/>
        <v>-44166.24527276188</v>
      </c>
      <c r="E200" s="467">
        <f t="shared" si="50"/>
        <v>-42170.106947053013</v>
      </c>
      <c r="F200" s="467">
        <f t="shared" si="51"/>
        <v>-40173.968621344138</v>
      </c>
    </row>
    <row r="201" spans="2:6">
      <c r="B201" s="445"/>
      <c r="C201" s="444">
        <f t="shared" si="52"/>
        <v>2.8400000000000007</v>
      </c>
      <c r="D201" s="467">
        <f t="shared" si="49"/>
        <v>-43764.846996805711</v>
      </c>
      <c r="E201" s="467">
        <f t="shared" si="50"/>
        <v>-41803.987120335158</v>
      </c>
      <c r="F201" s="467">
        <f t="shared" si="51"/>
        <v>-39843.127243864619</v>
      </c>
    </row>
    <row r="202" spans="2:6">
      <c r="B202" s="445"/>
      <c r="C202" s="444">
        <f t="shared" si="52"/>
        <v>2.8600000000000008</v>
      </c>
      <c r="D202" s="467">
        <f t="shared" si="49"/>
        <v>-43368.495369331722</v>
      </c>
      <c r="E202" s="467">
        <f t="shared" si="50"/>
        <v>-41442.082508068626</v>
      </c>
      <c r="F202" s="467">
        <f t="shared" si="51"/>
        <v>-39515.66964680556</v>
      </c>
    </row>
    <row r="203" spans="2:6">
      <c r="B203" s="445"/>
      <c r="C203" s="444">
        <f t="shared" si="52"/>
        <v>2.8800000000000008</v>
      </c>
      <c r="D203" s="467">
        <f t="shared" si="49"/>
        <v>-42977.118438652709</v>
      </c>
      <c r="E203" s="467">
        <f t="shared" si="50"/>
        <v>-41084.345651335811</v>
      </c>
      <c r="F203" s="467">
        <f t="shared" si="51"/>
        <v>-39191.572864018926</v>
      </c>
    </row>
    <row r="204" spans="2:6">
      <c r="B204" s="445"/>
      <c r="C204" s="444">
        <f t="shared" si="52"/>
        <v>2.9000000000000008</v>
      </c>
      <c r="D204" s="467">
        <f t="shared" si="49"/>
        <v>-42590.645026275721</v>
      </c>
      <c r="E204" s="467">
        <f t="shared" si="50"/>
        <v>-40730.728998821149</v>
      </c>
      <c r="F204" s="467">
        <f t="shared" si="51"/>
        <v>-38870.812971366591</v>
      </c>
    </row>
    <row r="205" spans="2:6">
      <c r="B205" s="445"/>
      <c r="C205" s="444">
        <f t="shared" si="52"/>
        <v>2.9200000000000008</v>
      </c>
      <c r="D205" s="467">
        <f t="shared" si="49"/>
        <v>-42209.004745817969</v>
      </c>
      <c r="E205" s="467">
        <f t="shared" si="50"/>
        <v>-40381.184961397332</v>
      </c>
      <c r="F205" s="467">
        <f t="shared" si="51"/>
        <v>-38553.365176976702</v>
      </c>
    </row>
    <row r="206" spans="2:6">
      <c r="B206" s="445"/>
      <c r="C206" s="444">
        <f>C205+0.02</f>
        <v>2.9400000000000008</v>
      </c>
      <c r="D206" s="467">
        <f t="shared" si="49"/>
        <v>-41832.128019292526</v>
      </c>
      <c r="E206" s="467">
        <f t="shared" si="50"/>
        <v>-40035.665962402709</v>
      </c>
      <c r="F206" s="467">
        <f t="shared" si="51"/>
        <v>-38239.203905512855</v>
      </c>
    </row>
    <row r="207" spans="2:6">
      <c r="B207" s="445"/>
      <c r="C207" s="444">
        <f t="shared" si="52"/>
        <v>2.9600000000000009</v>
      </c>
      <c r="D207" s="467">
        <f t="shared" si="49"/>
        <v>-41459.946090972728</v>
      </c>
      <c r="E207" s="467">
        <f t="shared" si="50"/>
        <v>-39694.124483907479</v>
      </c>
      <c r="F207" s="467">
        <f t="shared" si="51"/>
        <v>-37928.302876842201</v>
      </c>
    </row>
    <row r="208" spans="2:6">
      <c r="B208" s="445"/>
      <c r="C208" s="444">
        <f t="shared" si="52"/>
        <v>2.9800000000000009</v>
      </c>
      <c r="D208" s="467">
        <f t="shared" si="49"/>
        <v>-41092.391039027309</v>
      </c>
      <c r="E208" s="467">
        <f t="shared" si="50"/>
        <v>-39356.513109244719</v>
      </c>
      <c r="F208" s="467">
        <f t="shared" si="51"/>
        <v>-37620.635179462115</v>
      </c>
    </row>
    <row r="209" spans="2:6">
      <c r="B209" s="445"/>
      <c r="C209" s="444">
        <f t="shared" si="52"/>
        <v>3.0000000000000009</v>
      </c>
      <c r="D209" s="467">
        <f t="shared" si="49"/>
        <v>-40729.395785105851</v>
      </c>
      <c r="E209" s="467">
        <f t="shared" si="50"/>
        <v>-39022.78456206384</v>
      </c>
      <c r="F209" s="467">
        <f t="shared" si="51"/>
        <v>-37316.173339021829</v>
      </c>
    </row>
    <row r="210" spans="2:6">
      <c r="B210" s="445"/>
      <c r="C210" s="444">
        <f t="shared" si="52"/>
        <v>3.0200000000000009</v>
      </c>
      <c r="D210" s="467">
        <f t="shared" si="49"/>
        <v>-40370.894102039681</v>
      </c>
      <c r="E210" s="467">
        <f t="shared" si="50"/>
        <v>-38692.891742146174</v>
      </c>
      <c r="F210" s="467">
        <f t="shared" si="51"/>
        <v>-37014.889382252681</v>
      </c>
    </row>
    <row r="211" spans="2:6">
      <c r="B211" s="445"/>
      <c r="C211" s="444">
        <f t="shared" si="52"/>
        <v>3.0400000000000009</v>
      </c>
      <c r="D211" s="467">
        <f t="shared" si="49"/>
        <v>-40016.820619811711</v>
      </c>
      <c r="E211" s="467">
        <f t="shared" si="50"/>
        <v>-38366.78775820593</v>
      </c>
      <c r="F211" s="467">
        <f t="shared" si="51"/>
        <v>-36716.754896600163</v>
      </c>
    </row>
    <row r="212" spans="2:6">
      <c r="B212" s="445"/>
      <c r="C212" s="444">
        <f t="shared" si="52"/>
        <v>3.0600000000000009</v>
      </c>
      <c r="D212" s="467">
        <f t="shared" si="49"/>
        <v>-39667.110829937337</v>
      </c>
      <c r="E212" s="467">
        <f t="shared" si="50"/>
        <v>-38044.425957884436</v>
      </c>
      <c r="F212" s="467">
        <f t="shared" si="51"/>
        <v>-36421.74108583152</v>
      </c>
    </row>
    <row r="213" spans="2:6">
      <c r="B213" s="445"/>
      <c r="C213" s="444">
        <f t="shared" si="52"/>
        <v>3.080000000000001</v>
      </c>
      <c r="D213" s="467">
        <f t="shared" si="49"/>
        <v>-39321.701088388225</v>
      </c>
      <c r="E213" s="467">
        <f t="shared" si="50"/>
        <v>-37725.759955131638</v>
      </c>
      <c r="F213" s="467">
        <f t="shared" si="51"/>
        <v>-36129.818821875051</v>
      </c>
    </row>
    <row r="214" spans="2:6">
      <c r="B214" s="445"/>
      <c r="C214" s="444">
        <f t="shared" si="52"/>
        <v>3.100000000000001</v>
      </c>
      <c r="D214" s="467">
        <f t="shared" ref="D214:D226" si="53">NPV(C214,$D$107:$O$107)</f>
        <v>-38980.528617180928</v>
      </c>
      <c r="E214" s="467">
        <f t="shared" ref="E214:E226" si="54">NPV(C214,$D$9:$O$9)</f>
        <v>-37410.743655155515</v>
      </c>
      <c r="F214" s="467">
        <f t="shared" ref="F214:F226" si="55">NPV(C214,$D$58:$O$58)</f>
        <v>-35840.958693130116</v>
      </c>
    </row>
    <row r="215" spans="2:6">
      <c r="C215" s="444">
        <f t="shared" ref="C215:C226" si="56">C214+0.02</f>
        <v>3.120000000000001</v>
      </c>
      <c r="D215" s="467">
        <f t="shared" si="53"/>
        <v>-38643.531504743354</v>
      </c>
      <c r="E215" s="467">
        <f t="shared" si="54"/>
        <v>-37099.331277107376</v>
      </c>
      <c r="F215" s="467">
        <f t="shared" si="55"/>
        <v>-35555.13104947142</v>
      </c>
    </row>
    <row r="216" spans="2:6">
      <c r="C216" s="444">
        <f t="shared" si="56"/>
        <v>3.140000000000001</v>
      </c>
      <c r="D216" s="467">
        <f t="shared" si="53"/>
        <v>-38310.648705163978</v>
      </c>
      <c r="E216" s="467">
        <f t="shared" si="54"/>
        <v>-36791.477374660535</v>
      </c>
      <c r="F216" s="467">
        <f t="shared" si="55"/>
        <v>-35272.3060441571</v>
      </c>
    </row>
    <row r="217" spans="2:6">
      <c r="C217" s="444">
        <f t="shared" si="56"/>
        <v>3.160000000000001</v>
      </c>
      <c r="D217" s="467">
        <f t="shared" si="53"/>
        <v>-37981.820036420839</v>
      </c>
      <c r="E217" s="467">
        <f t="shared" si="54"/>
        <v>-36487.13685462845</v>
      </c>
      <c r="F217" s="467">
        <f t="shared" si="55"/>
        <v>-34992.453672836069</v>
      </c>
    </row>
    <row r="218" spans="2:6">
      <c r="C218" s="444">
        <f t="shared" si="56"/>
        <v>3.180000000000001</v>
      </c>
      <c r="D218" s="467">
        <f t="shared" si="53"/>
        <v>-37656.98617768025</v>
      </c>
      <c r="E218" s="467">
        <f t="shared" si="54"/>
        <v>-36186.264993758981</v>
      </c>
      <c r="F218" s="467">
        <f t="shared" si="55"/>
        <v>-34715.543809837713</v>
      </c>
    </row>
    <row r="219" spans="2:6">
      <c r="C219" s="444">
        <f t="shared" si="56"/>
        <v>3.2000000000000011</v>
      </c>
      <c r="D219" s="467">
        <f t="shared" si="53"/>
        <v>-37336.088665748561</v>
      </c>
      <c r="E219" s="467">
        <f t="shared" si="54"/>
        <v>-35888.817453831885</v>
      </c>
      <c r="F219" s="467">
        <f t="shared" si="55"/>
        <v>-34441.546241915195</v>
      </c>
    </row>
    <row r="220" spans="2:6">
      <c r="C220" s="444">
        <f t="shared" si="56"/>
        <v>3.2200000000000011</v>
      </c>
      <c r="D220" s="467">
        <f t="shared" si="53"/>
        <v>-37019.069890753963</v>
      </c>
      <c r="E220" s="467">
        <f t="shared" si="54"/>
        <v>-35594.750295178455</v>
      </c>
      <c r="F220" s="467">
        <f t="shared" si="55"/>
        <v>-34170.430699602955</v>
      </c>
    </row>
    <row r="221" spans="2:6">
      <c r="C221" s="444">
        <f t="shared" si="56"/>
        <v>3.2400000000000011</v>
      </c>
      <c r="D221" s="467">
        <f t="shared" si="53"/>
        <v>-36705.873091130205</v>
      </c>
      <c r="E221" s="467">
        <f t="shared" si="54"/>
        <v>-35304.019988734399</v>
      </c>
      <c r="F221" s="467">
        <f t="shared" si="55"/>
        <v>-33902.166886338629</v>
      </c>
    </row>
    <row r="222" spans="2:6">
      <c r="C222" s="444">
        <f t="shared" si="56"/>
        <v>3.2600000000000011</v>
      </c>
      <c r="D222" s="467">
        <f t="shared" si="53"/>
        <v>-36396.442347968135</v>
      </c>
      <c r="E222" s="467">
        <f t="shared" si="54"/>
        <v>-35016.583426728917</v>
      </c>
      <c r="F222" s="467">
        <f t="shared" si="55"/>
        <v>-33636.724505489699</v>
      </c>
    </row>
    <row r="223" spans="2:6">
      <c r="C223" s="444">
        <f t="shared" si="56"/>
        <v>3.2800000000000011</v>
      </c>
      <c r="D223" s="467">
        <f t="shared" si="53"/>
        <v>-36090.72257879634</v>
      </c>
      <c r="E223" s="467">
        <f t="shared" si="54"/>
        <v>-34732.397932106665</v>
      </c>
      <c r="F223" s="467">
        <f t="shared" si="55"/>
        <v>-33374.073285416984</v>
      </c>
    </row>
    <row r="224" spans="2:6">
      <c r="C224" s="444">
        <f t="shared" si="56"/>
        <v>3.3000000000000012</v>
      </c>
      <c r="D224" s="467">
        <f t="shared" si="53"/>
        <v>-35788.659530847646</v>
      </c>
      <c r="E224" s="467">
        <f t="shared" si="54"/>
        <v>-34451.421266772835</v>
      </c>
      <c r="F224" s="467">
        <f t="shared" si="55"/>
        <v>-33114.183002698002</v>
      </c>
    </row>
    <row r="225" spans="3:6">
      <c r="C225" s="444">
        <f t="shared" si="56"/>
        <v>3.3200000000000012</v>
      </c>
      <c r="D225" s="467">
        <f t="shared" si="53"/>
        <v>-35490.199773864311</v>
      </c>
      <c r="E225" s="467">
        <f t="shared" si="54"/>
        <v>-34173.611638745329</v>
      </c>
      <c r="F225" s="467">
        <f t="shared" si="55"/>
        <v>-32857.023503626348</v>
      </c>
    </row>
    <row r="226" spans="3:6">
      <c r="C226" s="444">
        <f t="shared" si="56"/>
        <v>3.3400000000000012</v>
      </c>
      <c r="D226" s="467">
        <f t="shared" si="53"/>
        <v>-35195.290692489907</v>
      </c>
      <c r="E226" s="467">
        <f t="shared" si="54"/>
        <v>-33898.927708292438</v>
      </c>
      <c r="F226" s="467">
        <f t="shared" si="55"/>
        <v>-32602.564724095002</v>
      </c>
    </row>
  </sheetData>
  <mergeCells count="6">
    <mergeCell ref="D3:E3"/>
    <mergeCell ref="F3:O3"/>
    <mergeCell ref="D50:E50"/>
    <mergeCell ref="F50:O50"/>
    <mergeCell ref="D99:E99"/>
    <mergeCell ref="F99:O99"/>
  </mergeCells>
  <phoneticPr fontId="45" type="noConversion"/>
  <pageMargins left="0.7" right="0.7" top="0.75" bottom="0.75" header="0.3" footer="0.3"/>
  <pageSetup orientation="portrait" r:id="rId1"/>
  <drawing r:id="rId2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  <outlinePr summaryBelow="0"/>
  </sheetPr>
  <dimension ref="A2:T219"/>
  <sheetViews>
    <sheetView showGridLines="0" rightToLeft="1" topLeftCell="G1" zoomScale="55" zoomScaleNormal="55" workbookViewId="0">
      <selection activeCell="Y149" sqref="Y149"/>
    </sheetView>
  </sheetViews>
  <sheetFormatPr defaultColWidth="9" defaultRowHeight="15" outlineLevelRow="1"/>
  <cols>
    <col min="1" max="1" width="2.140625" style="415" customWidth="1"/>
    <col min="2" max="2" width="1.140625" style="415" customWidth="1"/>
    <col min="3" max="3" width="13.140625" style="415" bestFit="1" customWidth="1"/>
    <col min="4" max="6" width="13.85546875" style="415" customWidth="1"/>
    <col min="7" max="15" width="12.5703125" style="415" customWidth="1"/>
    <col min="16" max="16" width="1.28515625" style="415" customWidth="1"/>
    <col min="17" max="18" width="9" style="415"/>
    <col min="19" max="19" width="9" style="415" customWidth="1"/>
    <col min="20" max="16384" width="9" style="415"/>
  </cols>
  <sheetData>
    <row r="2" spans="2:16" ht="6" customHeight="1" outlineLevel="1">
      <c r="B2" s="412"/>
      <c r="C2" s="413"/>
      <c r="D2" s="413"/>
      <c r="E2" s="413"/>
      <c r="F2" s="413"/>
      <c r="G2" s="413"/>
      <c r="H2" s="413"/>
      <c r="I2" s="413"/>
      <c r="J2" s="413"/>
      <c r="K2" s="413"/>
      <c r="L2" s="413"/>
      <c r="M2" s="413"/>
      <c r="N2" s="413"/>
      <c r="O2" s="413"/>
      <c r="P2" s="414"/>
    </row>
    <row r="3" spans="2:16" ht="15.75" outlineLevel="1">
      <c r="B3" s="416"/>
      <c r="C3" s="412"/>
      <c r="D3" s="726" t="s">
        <v>347</v>
      </c>
      <c r="E3" s="727"/>
      <c r="F3" s="728" t="s">
        <v>317</v>
      </c>
      <c r="G3" s="729"/>
      <c r="H3" s="729"/>
      <c r="I3" s="729"/>
      <c r="J3" s="729"/>
      <c r="K3" s="729"/>
      <c r="L3" s="729"/>
      <c r="M3" s="729"/>
      <c r="N3" s="729"/>
      <c r="O3" s="730"/>
      <c r="P3" s="417"/>
    </row>
    <row r="4" spans="2:16" outlineLevel="1">
      <c r="B4" s="416"/>
      <c r="C4" s="416"/>
      <c r="D4" s="505">
        <v>0</v>
      </c>
      <c r="E4" s="505">
        <v>1</v>
      </c>
      <c r="F4" s="377">
        <v>2</v>
      </c>
      <c r="G4" s="377">
        <v>3</v>
      </c>
      <c r="H4" s="377">
        <v>4</v>
      </c>
      <c r="I4" s="377">
        <v>5</v>
      </c>
      <c r="J4" s="377">
        <v>6</v>
      </c>
      <c r="K4" s="377">
        <v>7</v>
      </c>
      <c r="L4" s="377">
        <v>8</v>
      </c>
      <c r="M4" s="377">
        <v>9</v>
      </c>
      <c r="N4" s="377">
        <v>10</v>
      </c>
      <c r="O4" s="377">
        <v>11</v>
      </c>
      <c r="P4" s="417"/>
    </row>
    <row r="5" spans="2:16" outlineLevel="1">
      <c r="B5" s="416"/>
      <c r="C5" s="416"/>
      <c r="D5" s="419" t="s">
        <v>343</v>
      </c>
      <c r="E5" s="419" t="s">
        <v>344</v>
      </c>
      <c r="F5" s="419" t="s">
        <v>345</v>
      </c>
      <c r="G5" s="419" t="s">
        <v>346</v>
      </c>
      <c r="H5" s="419" t="s">
        <v>431</v>
      </c>
      <c r="I5" s="419" t="s">
        <v>432</v>
      </c>
      <c r="J5" s="419" t="s">
        <v>433</v>
      </c>
      <c r="K5" s="419" t="s">
        <v>434</v>
      </c>
      <c r="L5" s="419" t="s">
        <v>435</v>
      </c>
      <c r="M5" s="419" t="s">
        <v>436</v>
      </c>
      <c r="N5" s="419" t="s">
        <v>437</v>
      </c>
      <c r="O5" s="419" t="s">
        <v>438</v>
      </c>
      <c r="P5" s="417"/>
    </row>
    <row r="6" spans="2:16" outlineLevel="1">
      <c r="B6" s="416"/>
      <c r="C6" s="419" t="s">
        <v>323</v>
      </c>
      <c r="D6" s="420">
        <f>'جریانات ورودی-خروجی'!E11</f>
        <v>0</v>
      </c>
      <c r="E6" s="420">
        <f>'جریانات ورودی-خروجی'!F11</f>
        <v>751402.35</v>
      </c>
      <c r="F6" s="420">
        <f>'جریانات ورودی-خروجی'!G11</f>
        <v>1223792.3833250001</v>
      </c>
      <c r="G6" s="420">
        <f>'جریانات ورودی-خروجی'!H11</f>
        <v>1331993.5736</v>
      </c>
      <c r="H6" s="420">
        <f>'جریانات ورودی-خروجی'!I11</f>
        <v>1404319.4735999997</v>
      </c>
      <c r="I6" s="420">
        <f>'جریانات ورودی-خروجی'!J11</f>
        <v>1531694.3536</v>
      </c>
      <c r="J6" s="420">
        <f>'جریانات ورودی-خروجی'!K11</f>
        <v>1501583.0236</v>
      </c>
      <c r="K6" s="420">
        <f>'جریانات ورودی-خروجی'!L11</f>
        <v>1501890.4635999999</v>
      </c>
      <c r="L6" s="420">
        <f>'جریانات ورودی-خروجی'!M11</f>
        <v>1501890.4635999999</v>
      </c>
      <c r="M6" s="420">
        <f>'جریانات ورودی-خروجی'!N11</f>
        <v>1501890.4635999999</v>
      </c>
      <c r="N6" s="420">
        <f>'جریانات ورودی-خروجی'!O11</f>
        <v>1501890.4635999999</v>
      </c>
      <c r="O6" s="420">
        <f>'جریانات ورودی-خروجی'!P11</f>
        <v>1501890.4635999999</v>
      </c>
      <c r="P6" s="417"/>
    </row>
    <row r="7" spans="2:16" outlineLevel="1">
      <c r="B7" s="416"/>
      <c r="C7" s="419" t="s">
        <v>327</v>
      </c>
      <c r="D7" s="420">
        <f>'جریانات ورودی-خروجی'!E16</f>
        <v>0</v>
      </c>
      <c r="E7" s="420">
        <f>'جریانات ورودی-خروجی'!F16</f>
        <v>0</v>
      </c>
      <c r="F7" s="420">
        <f>'جریانات ورودی-خروجی'!G16</f>
        <v>1564990</v>
      </c>
      <c r="G7" s="420">
        <f>'جریانات ورودی-خروجی'!H16</f>
        <v>1788560</v>
      </c>
      <c r="H7" s="420">
        <f>'جریانات ورودی-خروجی'!I16</f>
        <v>2012130</v>
      </c>
      <c r="I7" s="420">
        <f>'جریانات ورودی-خروجی'!J16</f>
        <v>2235700</v>
      </c>
      <c r="J7" s="420">
        <f>'جریانات ورودی-خروجی'!K16</f>
        <v>2235700</v>
      </c>
      <c r="K7" s="420">
        <f>'جریانات ورودی-خروجی'!L16</f>
        <v>2235700</v>
      </c>
      <c r="L7" s="420">
        <f>'جریانات ورودی-خروجی'!M16</f>
        <v>2235700</v>
      </c>
      <c r="M7" s="420">
        <f>'جریانات ورودی-خروجی'!N16</f>
        <v>2235700</v>
      </c>
      <c r="N7" s="420">
        <f>'جریانات ورودی-خروجی'!O16</f>
        <v>2235700</v>
      </c>
      <c r="O7" s="420">
        <f>'جریانات ورودی-خروجی'!P16</f>
        <v>2635760.249725</v>
      </c>
      <c r="P7" s="417"/>
    </row>
    <row r="8" spans="2:16" ht="6" customHeight="1" outlineLevel="1">
      <c r="B8" s="416"/>
      <c r="C8" s="421"/>
      <c r="D8" s="420"/>
      <c r="E8" s="420"/>
      <c r="F8" s="420"/>
      <c r="G8" s="420"/>
      <c r="H8" s="420"/>
      <c r="I8" s="435"/>
      <c r="J8" s="435"/>
      <c r="K8" s="435"/>
      <c r="L8" s="435"/>
      <c r="M8" s="435"/>
      <c r="N8" s="435"/>
      <c r="O8" s="435"/>
      <c r="P8" s="417"/>
    </row>
    <row r="9" spans="2:16" outlineLevel="1">
      <c r="B9" s="416"/>
      <c r="C9" s="419" t="s">
        <v>328</v>
      </c>
      <c r="D9" s="420">
        <f t="shared" ref="D9:H9" si="0">D7-D6</f>
        <v>0</v>
      </c>
      <c r="E9" s="420">
        <f t="shared" si="0"/>
        <v>-751402.35</v>
      </c>
      <c r="F9" s="420">
        <f t="shared" si="0"/>
        <v>341197.61667499994</v>
      </c>
      <c r="G9" s="420">
        <f t="shared" si="0"/>
        <v>456566.4264</v>
      </c>
      <c r="H9" s="420">
        <f t="shared" si="0"/>
        <v>607810.52640000032</v>
      </c>
      <c r="I9" s="420">
        <f t="shared" ref="I9:O9" si="1">I7-I6</f>
        <v>704005.64639999997</v>
      </c>
      <c r="J9" s="420">
        <f t="shared" si="1"/>
        <v>734116.97640000004</v>
      </c>
      <c r="K9" s="420">
        <f t="shared" si="1"/>
        <v>733809.5364000001</v>
      </c>
      <c r="L9" s="420">
        <f t="shared" si="1"/>
        <v>733809.5364000001</v>
      </c>
      <c r="M9" s="420">
        <f t="shared" si="1"/>
        <v>733809.5364000001</v>
      </c>
      <c r="N9" s="420">
        <f t="shared" si="1"/>
        <v>733809.5364000001</v>
      </c>
      <c r="O9" s="420">
        <f t="shared" si="1"/>
        <v>1133869.7861250001</v>
      </c>
      <c r="P9" s="417"/>
    </row>
    <row r="10" spans="2:16" outlineLevel="1">
      <c r="B10" s="416"/>
      <c r="C10" s="419" t="s">
        <v>329</v>
      </c>
      <c r="D10" s="420">
        <f>D9</f>
        <v>0</v>
      </c>
      <c r="E10" s="420">
        <f>D10+E9</f>
        <v>-751402.35</v>
      </c>
      <c r="F10" s="420">
        <f t="shared" ref="F10:I10" si="2">E10+F9</f>
        <v>-410204.73332500004</v>
      </c>
      <c r="G10" s="420">
        <f t="shared" si="2"/>
        <v>46361.693074999959</v>
      </c>
      <c r="H10" s="420">
        <f t="shared" si="2"/>
        <v>654172.21947500028</v>
      </c>
      <c r="I10" s="420">
        <f t="shared" si="2"/>
        <v>1358177.8658750001</v>
      </c>
      <c r="J10" s="420">
        <f t="shared" ref="J10" si="3">I10+J9</f>
        <v>2092294.8422750002</v>
      </c>
      <c r="K10" s="420">
        <f t="shared" ref="K10" si="4">J10+K9</f>
        <v>2826104.3786750003</v>
      </c>
      <c r="L10" s="420">
        <f t="shared" ref="L10" si="5">K10+L9</f>
        <v>3559913.9150750004</v>
      </c>
      <c r="M10" s="420">
        <f t="shared" ref="M10" si="6">L10+M9</f>
        <v>4293723.451475</v>
      </c>
      <c r="N10" s="420">
        <f t="shared" ref="N10" si="7">M10+N9</f>
        <v>5027532.9878749996</v>
      </c>
      <c r="O10" s="420">
        <f t="shared" ref="O10" si="8">N10+O9</f>
        <v>6161402.7740000002</v>
      </c>
      <c r="P10" s="417"/>
    </row>
    <row r="11" spans="2:16" ht="6" customHeight="1" outlineLevel="1">
      <c r="B11" s="416"/>
      <c r="C11" s="421"/>
      <c r="D11" s="420"/>
      <c r="E11" s="420"/>
      <c r="F11" s="420"/>
      <c r="G11" s="420"/>
      <c r="H11" s="420"/>
      <c r="I11" s="420"/>
      <c r="J11" s="435"/>
      <c r="K11" s="435"/>
      <c r="L11" s="435"/>
      <c r="M11" s="435"/>
      <c r="N11" s="435"/>
      <c r="O11" s="435"/>
      <c r="P11" s="417"/>
    </row>
    <row r="12" spans="2:16" outlineLevel="1">
      <c r="B12" s="416"/>
      <c r="C12" s="419" t="s">
        <v>330</v>
      </c>
      <c r="D12" s="420">
        <f t="shared" ref="D12:H12" si="9">-PV($D$15,D4,,D9)</f>
        <v>0</v>
      </c>
      <c r="E12" s="420">
        <f t="shared" si="9"/>
        <v>-536715.96428571432</v>
      </c>
      <c r="F12" s="420">
        <f t="shared" si="9"/>
        <v>174080.41667091835</v>
      </c>
      <c r="G12" s="420">
        <f t="shared" si="9"/>
        <v>166387.18163265311</v>
      </c>
      <c r="H12" s="420">
        <f t="shared" si="9"/>
        <v>158218.06705539371</v>
      </c>
      <c r="I12" s="420">
        <f t="shared" ref="I12:O12" si="10">-PV($D$15,I4,,I9)</f>
        <v>130898.89004581429</v>
      </c>
      <c r="J12" s="420">
        <f t="shared" si="10"/>
        <v>97498.302206138644</v>
      </c>
      <c r="K12" s="420">
        <f t="shared" si="10"/>
        <v>69612.479289181065</v>
      </c>
      <c r="L12" s="420">
        <f t="shared" si="10"/>
        <v>49723.199492272193</v>
      </c>
      <c r="M12" s="420">
        <f t="shared" si="10"/>
        <v>35516.571065908713</v>
      </c>
      <c r="N12" s="420">
        <f t="shared" si="10"/>
        <v>25368.979332791936</v>
      </c>
      <c r="O12" s="420">
        <f t="shared" si="10"/>
        <v>27999.791054580812</v>
      </c>
      <c r="P12" s="417"/>
    </row>
    <row r="13" spans="2:16" outlineLevel="1">
      <c r="B13" s="416"/>
      <c r="C13" s="419" t="s">
        <v>331</v>
      </c>
      <c r="D13" s="420">
        <f>D12</f>
        <v>0</v>
      </c>
      <c r="E13" s="420">
        <f>D13+E12</f>
        <v>-536715.96428571432</v>
      </c>
      <c r="F13" s="420">
        <f t="shared" ref="F13:I13" si="11">E13+F12</f>
        <v>-362635.54761479597</v>
      </c>
      <c r="G13" s="420">
        <f t="shared" si="11"/>
        <v>-196248.36598214286</v>
      </c>
      <c r="H13" s="420">
        <f t="shared" si="11"/>
        <v>-38030.29892674915</v>
      </c>
      <c r="I13" s="420">
        <f t="shared" si="11"/>
        <v>92868.591119065139</v>
      </c>
      <c r="J13" s="420">
        <f t="shared" ref="J13" si="12">I13+J12</f>
        <v>190366.8933252038</v>
      </c>
      <c r="K13" s="420">
        <f t="shared" ref="K13" si="13">J13+K12</f>
        <v>259979.37261438486</v>
      </c>
      <c r="L13" s="420">
        <f t="shared" ref="L13" si="14">K13+L12</f>
        <v>309702.57210665708</v>
      </c>
      <c r="M13" s="420">
        <f t="shared" ref="M13" si="15">L13+M12</f>
        <v>345219.14317256579</v>
      </c>
      <c r="N13" s="420">
        <f t="shared" ref="N13" si="16">M13+N12</f>
        <v>370588.12250535772</v>
      </c>
      <c r="O13" s="420">
        <f t="shared" ref="O13" si="17">N13+O12</f>
        <v>398587.91355993855</v>
      </c>
      <c r="P13" s="417"/>
    </row>
    <row r="14" spans="2:16" ht="9" customHeight="1" outlineLevel="1">
      <c r="B14" s="416"/>
      <c r="C14" s="423"/>
      <c r="D14" s="423"/>
      <c r="E14" s="423"/>
      <c r="F14" s="423"/>
      <c r="G14" s="423"/>
      <c r="H14" s="423"/>
      <c r="I14" s="423"/>
      <c r="J14" s="423"/>
      <c r="K14" s="423"/>
      <c r="L14" s="423"/>
      <c r="M14" s="423"/>
      <c r="N14" s="423"/>
      <c r="O14" s="423"/>
      <c r="P14" s="417"/>
    </row>
    <row r="15" spans="2:16" ht="30" outlineLevel="1">
      <c r="B15" s="416"/>
      <c r="C15" s="424" t="s">
        <v>332</v>
      </c>
      <c r="D15" s="425">
        <f>امکان‌سنجی!$F$15</f>
        <v>0.4</v>
      </c>
      <c r="E15" s="423"/>
      <c r="F15" s="447" t="s">
        <v>356</v>
      </c>
      <c r="G15" s="448">
        <v>0.05</v>
      </c>
      <c r="H15" s="423"/>
      <c r="I15" s="423"/>
      <c r="J15" s="423"/>
      <c r="K15" s="423"/>
      <c r="L15" s="423"/>
      <c r="M15" s="423"/>
      <c r="N15" s="423"/>
      <c r="O15" s="423"/>
      <c r="P15" s="417"/>
    </row>
    <row r="16" spans="2:16" outlineLevel="1">
      <c r="B16" s="416"/>
      <c r="C16" s="423"/>
      <c r="D16" s="423"/>
      <c r="E16" s="423"/>
      <c r="F16" s="423"/>
      <c r="G16" s="423"/>
      <c r="H16" s="423"/>
      <c r="I16" s="423"/>
      <c r="J16" s="423"/>
      <c r="K16" s="423"/>
      <c r="L16" s="423"/>
      <c r="M16" s="423"/>
      <c r="N16" s="423"/>
      <c r="O16" s="423"/>
      <c r="P16" s="417"/>
    </row>
    <row r="17" spans="2:19" outlineLevel="1">
      <c r="B17" s="416"/>
      <c r="C17" s="426" t="s">
        <v>333</v>
      </c>
      <c r="D17" s="427">
        <f>NPV($D$15,D9:O9)</f>
        <v>284705.65254281322</v>
      </c>
      <c r="E17" s="423"/>
      <c r="F17" s="423"/>
      <c r="G17" s="423"/>
      <c r="H17" s="423"/>
      <c r="I17" s="423"/>
      <c r="J17" s="423"/>
      <c r="K17" s="423"/>
      <c r="L17" s="423"/>
      <c r="M17" s="423"/>
      <c r="N17" s="423"/>
      <c r="O17" s="423"/>
      <c r="P17" s="417"/>
    </row>
    <row r="18" spans="2:19" outlineLevel="1">
      <c r="B18" s="416"/>
      <c r="C18" s="426" t="s">
        <v>334</v>
      </c>
      <c r="D18" s="428">
        <f>IRR(D9:O9)</f>
        <v>0.65061258435327463</v>
      </c>
      <c r="E18" s="423"/>
      <c r="F18" s="423"/>
      <c r="G18" s="423"/>
      <c r="H18" s="423"/>
      <c r="I18" s="423"/>
      <c r="J18" s="423"/>
      <c r="K18" s="423"/>
      <c r="L18" s="423"/>
      <c r="M18" s="423"/>
      <c r="N18" s="423"/>
      <c r="O18" s="423"/>
      <c r="P18" s="417"/>
    </row>
    <row r="19" spans="2:19" ht="6" customHeight="1" outlineLevel="1">
      <c r="B19" s="429"/>
      <c r="C19" s="430"/>
      <c r="D19" s="430"/>
      <c r="E19" s="430"/>
      <c r="F19" s="430"/>
      <c r="G19" s="430"/>
      <c r="H19" s="430"/>
      <c r="I19" s="430"/>
      <c r="J19" s="430"/>
      <c r="K19" s="430"/>
      <c r="L19" s="430"/>
      <c r="M19" s="430"/>
      <c r="N19" s="430"/>
      <c r="O19" s="430"/>
      <c r="P19" s="431"/>
    </row>
    <row r="20" spans="2:19" outlineLevel="1"/>
    <row r="21" spans="2:19" ht="6" customHeight="1" outlineLevel="1">
      <c r="B21" s="412"/>
      <c r="C21" s="413"/>
      <c r="D21" s="413"/>
      <c r="E21" s="413"/>
      <c r="F21" s="413"/>
      <c r="G21" s="413"/>
      <c r="H21" s="413"/>
      <c r="I21" s="413"/>
      <c r="J21" s="413"/>
      <c r="K21" s="413"/>
      <c r="L21" s="413"/>
      <c r="M21" s="413"/>
      <c r="N21" s="413"/>
      <c r="O21" s="413"/>
      <c r="P21" s="413"/>
      <c r="Q21" s="413"/>
      <c r="R21" s="413"/>
      <c r="S21" s="414"/>
    </row>
    <row r="22" spans="2:19" outlineLevel="1">
      <c r="B22" s="416"/>
      <c r="C22" s="418" t="s">
        <v>340</v>
      </c>
      <c r="D22" s="418" t="s">
        <v>333</v>
      </c>
      <c r="E22" s="423"/>
      <c r="F22" s="423"/>
      <c r="G22" s="423"/>
      <c r="H22" s="423"/>
      <c r="I22" s="423"/>
      <c r="J22" s="423"/>
      <c r="K22" s="423"/>
      <c r="L22" s="423"/>
      <c r="M22" s="423"/>
      <c r="N22" s="423"/>
      <c r="O22" s="423"/>
      <c r="P22" s="423"/>
      <c r="Q22" s="423"/>
      <c r="R22" s="423"/>
      <c r="S22" s="417"/>
    </row>
    <row r="23" spans="2:19" outlineLevel="1">
      <c r="B23" s="416"/>
      <c r="C23" s="432">
        <f t="shared" ref="C23:C31" si="18">C24-0.02</f>
        <v>0.45061258435327445</v>
      </c>
      <c r="D23" s="427">
        <f t="shared" ref="D23:D31" si="19">NPV(C23,$D$9:$O$9)</f>
        <v>188630.18291205878</v>
      </c>
      <c r="E23" s="423"/>
      <c r="F23" s="423"/>
      <c r="G23" s="423"/>
      <c r="H23" s="423"/>
      <c r="I23" s="423"/>
      <c r="J23" s="423"/>
      <c r="K23" s="423"/>
      <c r="L23" s="423"/>
      <c r="M23" s="423"/>
      <c r="N23" s="423"/>
      <c r="O23" s="423"/>
      <c r="P23" s="423"/>
      <c r="Q23" s="423"/>
      <c r="R23" s="423"/>
      <c r="S23" s="417"/>
    </row>
    <row r="24" spans="2:19" outlineLevel="1">
      <c r="B24" s="416"/>
      <c r="C24" s="432">
        <f t="shared" si="18"/>
        <v>0.47061258435327447</v>
      </c>
      <c r="D24" s="427">
        <f t="shared" si="19"/>
        <v>158252.74879096309</v>
      </c>
      <c r="E24" s="423"/>
      <c r="F24" s="423"/>
      <c r="G24" s="423"/>
      <c r="H24" s="423"/>
      <c r="I24" s="423"/>
      <c r="J24" s="423"/>
      <c r="K24" s="423"/>
      <c r="L24" s="423"/>
      <c r="M24" s="423"/>
      <c r="N24" s="423"/>
      <c r="O24" s="423"/>
      <c r="P24" s="423"/>
      <c r="Q24" s="423"/>
      <c r="R24" s="423"/>
      <c r="S24" s="417"/>
    </row>
    <row r="25" spans="2:19" outlineLevel="1">
      <c r="B25" s="416"/>
      <c r="C25" s="432">
        <f t="shared" si="18"/>
        <v>0.49061258435327448</v>
      </c>
      <c r="D25" s="427">
        <f t="shared" si="19"/>
        <v>131356.08535871722</v>
      </c>
      <c r="E25" s="423"/>
      <c r="F25" s="423"/>
      <c r="G25" s="423"/>
      <c r="H25" s="423"/>
      <c r="I25" s="423"/>
      <c r="J25" s="423"/>
      <c r="K25" s="423"/>
      <c r="L25" s="423"/>
      <c r="M25" s="423"/>
      <c r="N25" s="423"/>
      <c r="O25" s="423"/>
      <c r="P25" s="423"/>
      <c r="Q25" s="423"/>
      <c r="R25" s="423"/>
      <c r="S25" s="417"/>
    </row>
    <row r="26" spans="2:19" outlineLevel="1">
      <c r="B26" s="416"/>
      <c r="C26" s="432">
        <f t="shared" si="18"/>
        <v>0.5106125843532745</v>
      </c>
      <c r="D26" s="427">
        <f t="shared" si="19"/>
        <v>107505.09795004399</v>
      </c>
      <c r="E26" s="423"/>
      <c r="F26" s="423"/>
      <c r="G26" s="423"/>
      <c r="H26" s="423"/>
      <c r="I26" s="423"/>
      <c r="J26" s="423"/>
      <c r="K26" s="423"/>
      <c r="L26" s="423"/>
      <c r="M26" s="423"/>
      <c r="N26" s="423"/>
      <c r="O26" s="423"/>
      <c r="P26" s="423"/>
      <c r="Q26" s="423"/>
      <c r="R26" s="423"/>
      <c r="S26" s="417"/>
    </row>
    <row r="27" spans="2:19" outlineLevel="1">
      <c r="B27" s="416"/>
      <c r="C27" s="432">
        <f t="shared" si="18"/>
        <v>0.53061258435327452</v>
      </c>
      <c r="D27" s="427">
        <f t="shared" si="19"/>
        <v>86325.665294235179</v>
      </c>
      <c r="E27" s="423"/>
      <c r="F27" s="423"/>
      <c r="G27" s="423"/>
      <c r="H27" s="423"/>
      <c r="I27" s="423"/>
      <c r="J27" s="423"/>
      <c r="K27" s="423"/>
      <c r="L27" s="423"/>
      <c r="M27" s="423"/>
      <c r="N27" s="423"/>
      <c r="O27" s="423"/>
      <c r="P27" s="423"/>
      <c r="Q27" s="423"/>
      <c r="R27" s="423"/>
      <c r="S27" s="417"/>
    </row>
    <row r="28" spans="2:19" outlineLevel="1">
      <c r="B28" s="416"/>
      <c r="C28" s="432">
        <f t="shared" si="18"/>
        <v>0.55061258435327454</v>
      </c>
      <c r="D28" s="427">
        <f t="shared" si="19"/>
        <v>67495.158928965233</v>
      </c>
      <c r="E28" s="423"/>
      <c r="F28" s="423"/>
      <c r="G28" s="423"/>
      <c r="H28" s="423"/>
      <c r="I28" s="423"/>
      <c r="J28" s="423"/>
      <c r="K28" s="423"/>
      <c r="L28" s="423"/>
      <c r="M28" s="423"/>
      <c r="N28" s="423"/>
      <c r="O28" s="423"/>
      <c r="P28" s="423"/>
      <c r="Q28" s="423"/>
      <c r="R28" s="423"/>
      <c r="S28" s="417"/>
    </row>
    <row r="29" spans="2:19" outlineLevel="1">
      <c r="B29" s="416"/>
      <c r="C29" s="432">
        <f t="shared" si="18"/>
        <v>0.57061258435327455</v>
      </c>
      <c r="D29" s="427">
        <f t="shared" si="19"/>
        <v>50734.57482323829</v>
      </c>
      <c r="E29" s="423"/>
      <c r="F29" s="423"/>
      <c r="G29" s="423"/>
      <c r="H29" s="423"/>
      <c r="I29" s="423"/>
      <c r="J29" s="423"/>
      <c r="K29" s="423"/>
      <c r="L29" s="423"/>
      <c r="M29" s="423"/>
      <c r="N29" s="423"/>
      <c r="O29" s="423"/>
      <c r="P29" s="423"/>
      <c r="Q29" s="423"/>
      <c r="R29" s="423"/>
      <c r="S29" s="417"/>
    </row>
    <row r="30" spans="2:19" outlineLevel="1">
      <c r="B30" s="416"/>
      <c r="C30" s="432">
        <f t="shared" si="18"/>
        <v>0.59061258435327457</v>
      </c>
      <c r="D30" s="427">
        <f t="shared" si="19"/>
        <v>35801.981133546418</v>
      </c>
      <c r="E30" s="423"/>
      <c r="F30" s="423"/>
      <c r="G30" s="423"/>
      <c r="H30" s="423"/>
      <c r="I30" s="423"/>
      <c r="J30" s="423"/>
      <c r="K30" s="423"/>
      <c r="L30" s="423"/>
      <c r="M30" s="423"/>
      <c r="N30" s="423"/>
      <c r="O30" s="423"/>
      <c r="P30" s="423"/>
      <c r="Q30" s="423"/>
      <c r="R30" s="423"/>
      <c r="S30" s="417"/>
    </row>
    <row r="31" spans="2:19" outlineLevel="1">
      <c r="B31" s="416"/>
      <c r="C31" s="432">
        <f t="shared" si="18"/>
        <v>0.61061258435327459</v>
      </c>
      <c r="D31" s="427">
        <f t="shared" si="19"/>
        <v>22487.044139938196</v>
      </c>
      <c r="E31" s="423"/>
      <c r="F31" s="423"/>
      <c r="G31" s="423"/>
      <c r="H31" s="423"/>
      <c r="I31" s="423"/>
      <c r="J31" s="423"/>
      <c r="K31" s="423"/>
      <c r="L31" s="423"/>
      <c r="M31" s="423"/>
      <c r="N31" s="423"/>
      <c r="O31" s="423"/>
      <c r="P31" s="423"/>
      <c r="Q31" s="423"/>
      <c r="R31" s="423"/>
      <c r="S31" s="417"/>
    </row>
    <row r="32" spans="2:19" outlineLevel="1">
      <c r="B32" s="416"/>
      <c r="C32" s="432">
        <f>C33-0.02</f>
        <v>0.63061258435327461</v>
      </c>
      <c r="D32" s="427">
        <f>NPV(C32,$D$9:$O$9)</f>
        <v>10606.440432811296</v>
      </c>
      <c r="E32" s="423"/>
      <c r="F32" s="423"/>
      <c r="G32" s="423"/>
      <c r="H32" s="423"/>
      <c r="I32" s="423"/>
      <c r="J32" s="423"/>
      <c r="K32" s="423"/>
      <c r="L32" s="423"/>
      <c r="M32" s="423"/>
      <c r="N32" s="423"/>
      <c r="O32" s="423"/>
      <c r="P32" s="423"/>
      <c r="Q32" s="423"/>
      <c r="R32" s="423"/>
      <c r="S32" s="417"/>
    </row>
    <row r="33" spans="1:20" outlineLevel="1">
      <c r="B33" s="416"/>
      <c r="C33" s="433">
        <f>D18</f>
        <v>0.65061258435327463</v>
      </c>
      <c r="D33" s="434">
        <f>NPV(C33,$D$9:$O$9)</f>
        <v>-1.5979125932660343E-11</v>
      </c>
      <c r="E33" s="423"/>
      <c r="F33" s="423"/>
      <c r="G33" s="423"/>
      <c r="H33" s="423"/>
      <c r="I33" s="423"/>
      <c r="J33" s="423"/>
      <c r="K33" s="423"/>
      <c r="L33" s="423"/>
      <c r="M33" s="423"/>
      <c r="N33" s="423"/>
      <c r="O33" s="423"/>
      <c r="P33" s="423"/>
      <c r="Q33" s="423"/>
      <c r="R33" s="423"/>
      <c r="S33" s="417"/>
    </row>
    <row r="34" spans="1:20" outlineLevel="1">
      <c r="B34" s="416"/>
      <c r="C34" s="432">
        <f>C33+0.02</f>
        <v>0.67061258435327464</v>
      </c>
      <c r="D34" s="427">
        <f>NPV(C34,$D$9:$O$9)</f>
        <v>-9472.5459594814856</v>
      </c>
      <c r="E34" s="423"/>
      <c r="F34" s="423"/>
      <c r="G34" s="423"/>
      <c r="H34" s="423"/>
      <c r="I34" s="423"/>
      <c r="J34" s="423"/>
      <c r="K34" s="423"/>
      <c r="L34" s="423"/>
      <c r="M34" s="423"/>
      <c r="N34" s="423"/>
      <c r="O34" s="423"/>
      <c r="P34" s="423"/>
      <c r="Q34" s="423"/>
      <c r="R34" s="423"/>
      <c r="S34" s="417"/>
    </row>
    <row r="35" spans="1:20" outlineLevel="1">
      <c r="B35" s="416"/>
      <c r="C35" s="432">
        <f t="shared" ref="C35:C43" si="20">C34+0.02</f>
        <v>0.69061258435327466</v>
      </c>
      <c r="D35" s="427">
        <f t="shared" ref="D35:D43" si="21">NPV(C35,$D$9:$O$9)</f>
        <v>-17934.315314032679</v>
      </c>
      <c r="E35" s="423"/>
      <c r="F35" s="423"/>
      <c r="G35" s="423"/>
      <c r="H35" s="423"/>
      <c r="I35" s="423"/>
      <c r="J35" s="423"/>
      <c r="K35" s="423"/>
      <c r="L35" s="423"/>
      <c r="M35" s="423"/>
      <c r="N35" s="423"/>
      <c r="O35" s="423"/>
      <c r="P35" s="423"/>
      <c r="Q35" s="423"/>
      <c r="R35" s="423"/>
      <c r="S35" s="417"/>
    </row>
    <row r="36" spans="1:20" outlineLevel="1">
      <c r="B36" s="416"/>
      <c r="C36" s="432">
        <f t="shared" si="20"/>
        <v>0.71061258435327468</v>
      </c>
      <c r="D36" s="427">
        <f t="shared" si="21"/>
        <v>-25493.607430794895</v>
      </c>
      <c r="E36" s="423"/>
      <c r="F36" s="423"/>
      <c r="G36" s="423"/>
      <c r="H36" s="423"/>
      <c r="I36" s="423"/>
      <c r="J36" s="423"/>
      <c r="K36" s="423"/>
      <c r="L36" s="423"/>
      <c r="M36" s="423"/>
      <c r="N36" s="423"/>
      <c r="O36" s="423"/>
      <c r="P36" s="423"/>
      <c r="Q36" s="423"/>
      <c r="R36" s="423"/>
      <c r="S36" s="417"/>
    </row>
    <row r="37" spans="1:20" outlineLevel="1">
      <c r="B37" s="416"/>
      <c r="C37" s="432">
        <f t="shared" si="20"/>
        <v>0.7306125843532747</v>
      </c>
      <c r="D37" s="427">
        <f t="shared" si="21"/>
        <v>-32245.88670248185</v>
      </c>
      <c r="E37" s="423"/>
      <c r="F37" s="423"/>
      <c r="G37" s="423"/>
      <c r="H37" s="423"/>
      <c r="I37" s="423"/>
      <c r="J37" s="423"/>
      <c r="K37" s="423"/>
      <c r="L37" s="423"/>
      <c r="M37" s="423"/>
      <c r="N37" s="423"/>
      <c r="O37" s="423"/>
      <c r="P37" s="423"/>
      <c r="Q37" s="423"/>
      <c r="R37" s="423"/>
      <c r="S37" s="417"/>
    </row>
    <row r="38" spans="1:20" outlineLevel="1">
      <c r="B38" s="416"/>
      <c r="C38" s="432">
        <f t="shared" si="20"/>
        <v>0.75061258435327471</v>
      </c>
      <c r="D38" s="427">
        <f t="shared" si="21"/>
        <v>-38275.473889172645</v>
      </c>
      <c r="E38" s="423"/>
      <c r="F38" s="423"/>
      <c r="G38" s="423"/>
      <c r="H38" s="423"/>
      <c r="I38" s="423"/>
      <c r="J38" s="423"/>
      <c r="K38" s="423"/>
      <c r="L38" s="423"/>
      <c r="M38" s="423"/>
      <c r="N38" s="423"/>
      <c r="O38" s="423"/>
      <c r="P38" s="423"/>
      <c r="Q38" s="423"/>
      <c r="R38" s="423"/>
      <c r="S38" s="417"/>
    </row>
    <row r="39" spans="1:20" outlineLevel="1">
      <c r="B39" s="416"/>
      <c r="C39" s="432">
        <f t="shared" si="20"/>
        <v>0.77061258435327473</v>
      </c>
      <c r="D39" s="427">
        <f t="shared" si="21"/>
        <v>-43656.992079741627</v>
      </c>
      <c r="E39" s="423"/>
      <c r="F39" s="423"/>
      <c r="G39" s="423"/>
      <c r="H39" s="423"/>
      <c r="I39" s="423"/>
      <c r="J39" s="423"/>
      <c r="K39" s="423"/>
      <c r="L39" s="423"/>
      <c r="M39" s="423"/>
      <c r="N39" s="423"/>
      <c r="O39" s="423"/>
      <c r="P39" s="423"/>
      <c r="Q39" s="423"/>
      <c r="R39" s="423"/>
      <c r="S39" s="417"/>
    </row>
    <row r="40" spans="1:20" outlineLevel="1">
      <c r="B40" s="416"/>
      <c r="C40" s="432">
        <f t="shared" si="20"/>
        <v>0.79061258435327475</v>
      </c>
      <c r="D40" s="427">
        <f t="shared" si="21"/>
        <v>-48456.60601017758</v>
      </c>
      <c r="E40" s="423"/>
      <c r="F40" s="423"/>
      <c r="G40" s="423"/>
      <c r="H40" s="423"/>
      <c r="I40" s="423"/>
      <c r="J40" s="423"/>
      <c r="K40" s="423"/>
      <c r="L40" s="423"/>
      <c r="M40" s="423"/>
      <c r="N40" s="423"/>
      <c r="O40" s="423"/>
      <c r="P40" s="423"/>
      <c r="Q40" s="423"/>
      <c r="R40" s="423"/>
      <c r="S40" s="417"/>
    </row>
    <row r="41" spans="1:20" outlineLevel="1">
      <c r="B41" s="416"/>
      <c r="C41" s="432">
        <f t="shared" si="20"/>
        <v>0.81061258435327477</v>
      </c>
      <c r="D41" s="427">
        <f t="shared" si="21"/>
        <v>-52733.086891704355</v>
      </c>
      <c r="E41" s="423"/>
      <c r="F41" s="423"/>
      <c r="G41" s="423"/>
      <c r="H41" s="423"/>
      <c r="I41" s="423"/>
      <c r="J41" s="423"/>
      <c r="K41" s="423"/>
      <c r="L41" s="423"/>
      <c r="M41" s="423"/>
      <c r="N41" s="423"/>
      <c r="O41" s="423"/>
      <c r="P41" s="423"/>
      <c r="Q41" s="423"/>
      <c r="R41" s="423"/>
      <c r="S41" s="417"/>
    </row>
    <row r="42" spans="1:20" outlineLevel="1">
      <c r="B42" s="416"/>
      <c r="C42" s="432">
        <f t="shared" si="20"/>
        <v>0.83061258435327479</v>
      </c>
      <c r="D42" s="427">
        <f t="shared" si="21"/>
        <v>-56538.729511657642</v>
      </c>
      <c r="E42" s="423"/>
      <c r="F42" s="423"/>
      <c r="G42" s="423"/>
      <c r="H42" s="423"/>
      <c r="I42" s="423"/>
      <c r="J42" s="423"/>
      <c r="K42" s="423"/>
      <c r="L42" s="423"/>
      <c r="M42" s="423"/>
      <c r="N42" s="423"/>
      <c r="O42" s="423"/>
      <c r="P42" s="423"/>
      <c r="Q42" s="423"/>
      <c r="R42" s="423"/>
      <c r="S42" s="417"/>
    </row>
    <row r="43" spans="1:20" outlineLevel="1">
      <c r="B43" s="416"/>
      <c r="C43" s="432">
        <f t="shared" si="20"/>
        <v>0.8506125843532748</v>
      </c>
      <c r="D43" s="427">
        <f t="shared" si="21"/>
        <v>-59920.143944953074</v>
      </c>
      <c r="E43" s="423"/>
      <c r="F43" s="423"/>
      <c r="G43" s="423"/>
      <c r="H43" s="423"/>
      <c r="I43" s="423"/>
      <c r="J43" s="423"/>
      <c r="K43" s="423"/>
      <c r="L43" s="423"/>
      <c r="M43" s="423"/>
      <c r="N43" s="423"/>
      <c r="O43" s="423"/>
      <c r="P43" s="423"/>
      <c r="Q43" s="423"/>
      <c r="R43" s="423"/>
      <c r="S43" s="417"/>
    </row>
    <row r="44" spans="1:20" ht="6" customHeight="1" outlineLevel="1">
      <c r="B44" s="429"/>
      <c r="C44" s="430"/>
      <c r="D44" s="430"/>
      <c r="E44" s="430"/>
      <c r="F44" s="430"/>
      <c r="G44" s="430"/>
      <c r="H44" s="430"/>
      <c r="I44" s="430"/>
      <c r="J44" s="430"/>
      <c r="K44" s="430"/>
      <c r="L44" s="430"/>
      <c r="M44" s="430"/>
      <c r="N44" s="430"/>
      <c r="O44" s="430"/>
      <c r="P44" s="430"/>
      <c r="Q44" s="430"/>
      <c r="R44" s="430"/>
      <c r="S44" s="431"/>
    </row>
    <row r="45" spans="1:20" hidden="1"/>
    <row r="46" spans="1:20" ht="7.5" customHeight="1">
      <c r="A46" s="437"/>
      <c r="B46" s="437"/>
      <c r="C46" s="437"/>
      <c r="D46" s="437"/>
      <c r="E46" s="437"/>
      <c r="F46" s="437"/>
      <c r="G46" s="437"/>
      <c r="H46" s="437"/>
      <c r="I46" s="437"/>
      <c r="J46" s="437"/>
      <c r="K46" s="437"/>
      <c r="L46" s="437"/>
      <c r="M46" s="437"/>
      <c r="N46" s="437"/>
      <c r="O46" s="437"/>
      <c r="P46" s="437"/>
      <c r="Q46" s="437"/>
      <c r="R46" s="437"/>
      <c r="S46" s="437"/>
      <c r="T46" s="437"/>
    </row>
    <row r="48" spans="1:20" ht="15.75" outlineLevel="1">
      <c r="C48" s="438" t="s">
        <v>349</v>
      </c>
    </row>
    <row r="49" spans="2:16" ht="6" customHeight="1" outlineLevel="1">
      <c r="B49" s="412"/>
      <c r="C49" s="413"/>
      <c r="D49" s="413"/>
      <c r="E49" s="413"/>
      <c r="F49" s="413"/>
      <c r="G49" s="413"/>
      <c r="H49" s="413"/>
      <c r="I49" s="413"/>
      <c r="J49" s="413"/>
      <c r="K49" s="413"/>
      <c r="L49" s="413"/>
      <c r="M49" s="413"/>
      <c r="N49" s="413"/>
      <c r="O49" s="413"/>
      <c r="P49" s="414"/>
    </row>
    <row r="50" spans="2:16" ht="15.75" outlineLevel="1">
      <c r="B50" s="416"/>
      <c r="C50" s="439"/>
      <c r="D50" s="726" t="s">
        <v>347</v>
      </c>
      <c r="E50" s="727"/>
      <c r="F50" s="728" t="s">
        <v>317</v>
      </c>
      <c r="G50" s="729"/>
      <c r="H50" s="729"/>
      <c r="I50" s="729"/>
      <c r="J50" s="729"/>
      <c r="K50" s="729"/>
      <c r="L50" s="729"/>
      <c r="M50" s="729"/>
      <c r="N50" s="729"/>
      <c r="O50" s="730"/>
      <c r="P50" s="417"/>
    </row>
    <row r="51" spans="2:16" outlineLevel="1">
      <c r="B51" s="416"/>
      <c r="C51" s="416"/>
      <c r="D51" s="505">
        <v>0</v>
      </c>
      <c r="E51" s="505">
        <v>1</v>
      </c>
      <c r="F51" s="377">
        <v>2</v>
      </c>
      <c r="G51" s="377">
        <v>3</v>
      </c>
      <c r="H51" s="377">
        <v>4</v>
      </c>
      <c r="I51" s="377">
        <v>5</v>
      </c>
      <c r="J51" s="377">
        <v>6</v>
      </c>
      <c r="K51" s="377">
        <v>7</v>
      </c>
      <c r="L51" s="377">
        <v>8</v>
      </c>
      <c r="M51" s="377">
        <v>9</v>
      </c>
      <c r="N51" s="377">
        <v>10</v>
      </c>
      <c r="O51" s="377">
        <v>11</v>
      </c>
      <c r="P51" s="417"/>
    </row>
    <row r="52" spans="2:16" outlineLevel="1">
      <c r="B52" s="416"/>
      <c r="C52" s="416"/>
      <c r="D52" s="419" t="s">
        <v>343</v>
      </c>
      <c r="E52" s="419" t="s">
        <v>344</v>
      </c>
      <c r="F52" s="419" t="s">
        <v>345</v>
      </c>
      <c r="G52" s="419" t="s">
        <v>346</v>
      </c>
      <c r="H52" s="419" t="s">
        <v>431</v>
      </c>
      <c r="I52" s="419" t="s">
        <v>432</v>
      </c>
      <c r="J52" s="419" t="s">
        <v>433</v>
      </c>
      <c r="K52" s="419" t="s">
        <v>434</v>
      </c>
      <c r="L52" s="419" t="s">
        <v>435</v>
      </c>
      <c r="M52" s="419" t="s">
        <v>436</v>
      </c>
      <c r="N52" s="419" t="s">
        <v>437</v>
      </c>
      <c r="O52" s="419" t="s">
        <v>438</v>
      </c>
      <c r="P52" s="417"/>
    </row>
    <row r="53" spans="2:16" outlineLevel="1">
      <c r="B53" s="416"/>
      <c r="C53" s="419" t="s">
        <v>357</v>
      </c>
      <c r="D53" s="420">
        <f>'جریانات ورودی-خروجی'!E5</f>
        <v>0</v>
      </c>
      <c r="E53" s="420">
        <f>'جریانات ورودی-خروجی'!F5</f>
        <v>751402.35</v>
      </c>
      <c r="F53" s="420">
        <f>'جریانات ورودی-خروجی'!G5</f>
        <v>0</v>
      </c>
      <c r="G53" s="420">
        <f>'جریانات ورودی-خروجی'!H5</f>
        <v>0</v>
      </c>
      <c r="H53" s="420">
        <f>'جریانات ورودی-خروجی'!I5</f>
        <v>0</v>
      </c>
      <c r="I53" s="420">
        <f>'جریانات ورودی-خروجی'!J5</f>
        <v>0</v>
      </c>
      <c r="J53" s="420">
        <f>'جریانات ورودی-خروجی'!K5</f>
        <v>0</v>
      </c>
      <c r="K53" s="420">
        <f>'جریانات ورودی-خروجی'!L5</f>
        <v>0</v>
      </c>
      <c r="L53" s="420">
        <f>'جریانات ورودی-خروجی'!M5</f>
        <v>0</v>
      </c>
      <c r="M53" s="420">
        <f>'جریانات ورودی-خروجی'!N5</f>
        <v>0</v>
      </c>
      <c r="N53" s="420">
        <f>'جریانات ورودی-خروجی'!O5</f>
        <v>0</v>
      </c>
      <c r="O53" s="420">
        <f>'جریانات ورودی-خروجی'!P5</f>
        <v>0</v>
      </c>
      <c r="P53" s="417"/>
    </row>
    <row r="54" spans="2:16" ht="6" customHeight="1" outlineLevel="1">
      <c r="B54" s="416"/>
      <c r="D54" s="420"/>
      <c r="E54" s="420"/>
      <c r="F54" s="420"/>
      <c r="G54" s="420"/>
      <c r="H54" s="420"/>
      <c r="I54" s="435"/>
      <c r="J54" s="435"/>
      <c r="K54" s="435"/>
      <c r="L54" s="435"/>
      <c r="M54" s="435"/>
      <c r="N54" s="435"/>
      <c r="O54" s="435"/>
      <c r="P54" s="417"/>
    </row>
    <row r="55" spans="2:16" ht="19.5" customHeight="1" outlineLevel="1">
      <c r="B55" s="416"/>
      <c r="C55" s="419" t="s">
        <v>323</v>
      </c>
      <c r="D55" s="420">
        <f>'جریانات ورودی-خروجی'!E11+$G$15*D53</f>
        <v>0</v>
      </c>
      <c r="E55" s="420">
        <f>'جریانات ورودی-خروجی'!F11+$G$15*E53</f>
        <v>788972.46750000003</v>
      </c>
      <c r="F55" s="420">
        <f>'جریانات ورودی-خروجی'!G11+$G$15*F53</f>
        <v>1223792.3833250001</v>
      </c>
      <c r="G55" s="420">
        <f>'جریانات ورودی-خروجی'!H11+$G$15*G53</f>
        <v>1331993.5736</v>
      </c>
      <c r="H55" s="420">
        <f>'جریانات ورودی-خروجی'!I11+$G$15*H53</f>
        <v>1404319.4735999997</v>
      </c>
      <c r="I55" s="420">
        <f>'جریانات ورودی-خروجی'!J11+$G$15*I53</f>
        <v>1531694.3536</v>
      </c>
      <c r="J55" s="420">
        <f>'جریانات ورودی-خروجی'!K11+$G$15*J53</f>
        <v>1501583.0236</v>
      </c>
      <c r="K55" s="420">
        <f>'جریانات ورودی-خروجی'!L11+$G$15*K53</f>
        <v>1501890.4635999999</v>
      </c>
      <c r="L55" s="420">
        <f>'جریانات ورودی-خروجی'!M11+$G$15*L53</f>
        <v>1501890.4635999999</v>
      </c>
      <c r="M55" s="420">
        <f>'جریانات ورودی-خروجی'!N11+$G$15*M53</f>
        <v>1501890.4635999999</v>
      </c>
      <c r="N55" s="420">
        <f>'جریانات ورودی-خروجی'!O11+$G$15*N53</f>
        <v>1501890.4635999999</v>
      </c>
      <c r="O55" s="420">
        <f>'جریانات ورودی-خروجی'!P11+$G$15*O53</f>
        <v>1501890.4635999999</v>
      </c>
      <c r="P55" s="417"/>
    </row>
    <row r="56" spans="2:16" outlineLevel="1">
      <c r="B56" s="416"/>
      <c r="C56" s="419" t="s">
        <v>327</v>
      </c>
      <c r="D56" s="420">
        <f>'جریانات ورودی-خروجی'!E16</f>
        <v>0</v>
      </c>
      <c r="E56" s="420">
        <f>'جریانات ورودی-خروجی'!F16</f>
        <v>0</v>
      </c>
      <c r="F56" s="420">
        <f>'جریانات ورودی-خروجی'!G16</f>
        <v>1564990</v>
      </c>
      <c r="G56" s="420">
        <f>'جریانات ورودی-خروجی'!H16</f>
        <v>1788560</v>
      </c>
      <c r="H56" s="420">
        <f>'جریانات ورودی-خروجی'!I16</f>
        <v>2012130</v>
      </c>
      <c r="I56" s="420">
        <f>'جریانات ورودی-خروجی'!J16</f>
        <v>2235700</v>
      </c>
      <c r="J56" s="420">
        <f>'جریانات ورودی-خروجی'!K16</f>
        <v>2235700</v>
      </c>
      <c r="K56" s="420">
        <f>'جریانات ورودی-خروجی'!L16</f>
        <v>2235700</v>
      </c>
      <c r="L56" s="420">
        <f>'جریانات ورودی-خروجی'!M16</f>
        <v>2235700</v>
      </c>
      <c r="M56" s="420">
        <f>'جریانات ورودی-خروجی'!N16</f>
        <v>2235700</v>
      </c>
      <c r="N56" s="420">
        <f>'جریانات ورودی-خروجی'!O16</f>
        <v>2235700</v>
      </c>
      <c r="O56" s="420">
        <f>'جریانات ورودی-خروجی'!P16</f>
        <v>2635760.249725</v>
      </c>
      <c r="P56" s="417"/>
    </row>
    <row r="57" spans="2:16" ht="7.5" customHeight="1" outlineLevel="1">
      <c r="B57" s="416"/>
      <c r="D57" s="420"/>
      <c r="E57" s="420"/>
      <c r="F57" s="420"/>
      <c r="G57" s="420"/>
      <c r="H57" s="420"/>
      <c r="I57" s="435"/>
      <c r="J57" s="435"/>
      <c r="K57" s="435"/>
      <c r="L57" s="435"/>
      <c r="M57" s="435"/>
      <c r="N57" s="435"/>
      <c r="O57" s="435"/>
      <c r="P57" s="417"/>
    </row>
    <row r="58" spans="2:16" outlineLevel="1">
      <c r="B58" s="416"/>
      <c r="C58" s="419" t="s">
        <v>328</v>
      </c>
      <c r="D58" s="420">
        <f>D56-D55</f>
        <v>0</v>
      </c>
      <c r="E58" s="420">
        <f t="shared" ref="E58:H58" si="22">E56-E55</f>
        <v>-788972.46750000003</v>
      </c>
      <c r="F58" s="420">
        <f t="shared" si="22"/>
        <v>341197.61667499994</v>
      </c>
      <c r="G58" s="420">
        <f t="shared" si="22"/>
        <v>456566.4264</v>
      </c>
      <c r="H58" s="420">
        <f t="shared" si="22"/>
        <v>607810.52640000032</v>
      </c>
      <c r="I58" s="420">
        <f t="shared" ref="I58:O58" si="23">I56-I55</f>
        <v>704005.64639999997</v>
      </c>
      <c r="J58" s="420">
        <f t="shared" si="23"/>
        <v>734116.97640000004</v>
      </c>
      <c r="K58" s="420">
        <f t="shared" si="23"/>
        <v>733809.5364000001</v>
      </c>
      <c r="L58" s="420">
        <f t="shared" si="23"/>
        <v>733809.5364000001</v>
      </c>
      <c r="M58" s="420">
        <f t="shared" si="23"/>
        <v>733809.5364000001</v>
      </c>
      <c r="N58" s="420">
        <f t="shared" si="23"/>
        <v>733809.5364000001</v>
      </c>
      <c r="O58" s="420">
        <f t="shared" si="23"/>
        <v>1133869.7861250001</v>
      </c>
      <c r="P58" s="417"/>
    </row>
    <row r="59" spans="2:16" outlineLevel="1">
      <c r="B59" s="416"/>
      <c r="C59" s="419" t="s">
        <v>329</v>
      </c>
      <c r="D59" s="420">
        <f>D58</f>
        <v>0</v>
      </c>
      <c r="E59" s="420">
        <f t="shared" ref="E59:I59" si="24">D59+E58</f>
        <v>-788972.46750000003</v>
      </c>
      <c r="F59" s="420">
        <f t="shared" si="24"/>
        <v>-447774.85082500009</v>
      </c>
      <c r="G59" s="420">
        <f t="shared" si="24"/>
        <v>8791.575574999908</v>
      </c>
      <c r="H59" s="420">
        <f t="shared" si="24"/>
        <v>616602.10197500023</v>
      </c>
      <c r="I59" s="420">
        <f t="shared" si="24"/>
        <v>1320607.7483750002</v>
      </c>
      <c r="J59" s="420">
        <f t="shared" ref="J59" si="25">I59+J58</f>
        <v>2054724.7247750002</v>
      </c>
      <c r="K59" s="420">
        <f t="shared" ref="K59" si="26">J59+K58</f>
        <v>2788534.2611750001</v>
      </c>
      <c r="L59" s="420">
        <f t="shared" ref="L59" si="27">K59+L58</f>
        <v>3522343.7975750002</v>
      </c>
      <c r="M59" s="420">
        <f t="shared" ref="M59" si="28">L59+M58</f>
        <v>4256153.3339750003</v>
      </c>
      <c r="N59" s="420">
        <f t="shared" ref="N59" si="29">M59+N58</f>
        <v>4989962.8703749999</v>
      </c>
      <c r="O59" s="420">
        <f t="shared" ref="O59" si="30">N59+O58</f>
        <v>6123832.6565000005</v>
      </c>
      <c r="P59" s="417"/>
    </row>
    <row r="60" spans="2:16" ht="6" customHeight="1" outlineLevel="1">
      <c r="B60" s="416"/>
      <c r="C60" s="421"/>
      <c r="D60" s="420"/>
      <c r="E60" s="420"/>
      <c r="F60" s="420"/>
      <c r="G60" s="420"/>
      <c r="H60" s="420"/>
      <c r="I60" s="420"/>
      <c r="J60" s="420"/>
      <c r="K60" s="420"/>
      <c r="L60" s="420"/>
      <c r="M60" s="420"/>
      <c r="N60" s="420"/>
      <c r="O60" s="420"/>
      <c r="P60" s="417"/>
    </row>
    <row r="61" spans="2:16" outlineLevel="1">
      <c r="B61" s="416"/>
      <c r="C61" s="419" t="s">
        <v>330</v>
      </c>
      <c r="D61" s="420">
        <f t="shared" ref="D61:H61" si="31">-PV($D$15,D51,,D58)</f>
        <v>0</v>
      </c>
      <c r="E61" s="420">
        <f t="shared" si="31"/>
        <v>-563551.76250000007</v>
      </c>
      <c r="F61" s="420">
        <f t="shared" si="31"/>
        <v>174080.41667091835</v>
      </c>
      <c r="G61" s="420">
        <f t="shared" si="31"/>
        <v>166387.18163265311</v>
      </c>
      <c r="H61" s="420">
        <f t="shared" si="31"/>
        <v>158218.06705539371</v>
      </c>
      <c r="I61" s="420">
        <f t="shared" ref="I61:O61" si="32">-PV($D$15,I51,,I58)</f>
        <v>130898.89004581429</v>
      </c>
      <c r="J61" s="420">
        <f t="shared" si="32"/>
        <v>97498.302206138644</v>
      </c>
      <c r="K61" s="420">
        <f t="shared" si="32"/>
        <v>69612.479289181065</v>
      </c>
      <c r="L61" s="420">
        <f t="shared" si="32"/>
        <v>49723.199492272193</v>
      </c>
      <c r="M61" s="420">
        <f t="shared" si="32"/>
        <v>35516.571065908713</v>
      </c>
      <c r="N61" s="420">
        <f t="shared" si="32"/>
        <v>25368.979332791936</v>
      </c>
      <c r="O61" s="420">
        <f t="shared" si="32"/>
        <v>27999.791054580812</v>
      </c>
      <c r="P61" s="417"/>
    </row>
    <row r="62" spans="2:16" outlineLevel="1">
      <c r="B62" s="416"/>
      <c r="C62" s="419" t="s">
        <v>331</v>
      </c>
      <c r="D62" s="420">
        <f>D61</f>
        <v>0</v>
      </c>
      <c r="E62" s="420">
        <f>D62+E61</f>
        <v>-563551.76250000007</v>
      </c>
      <c r="F62" s="420">
        <f t="shared" ref="F62:I62" si="33">E62+F61</f>
        <v>-389471.34582908172</v>
      </c>
      <c r="G62" s="420">
        <f t="shared" si="33"/>
        <v>-223084.16419642861</v>
      </c>
      <c r="H62" s="420">
        <f t="shared" si="33"/>
        <v>-64866.097141034901</v>
      </c>
      <c r="I62" s="420">
        <f t="shared" si="33"/>
        <v>66032.792904779388</v>
      </c>
      <c r="J62" s="420">
        <f t="shared" ref="J62" si="34">I62+J61</f>
        <v>163531.09511091805</v>
      </c>
      <c r="K62" s="420">
        <f t="shared" ref="K62" si="35">J62+K61</f>
        <v>233143.57440009911</v>
      </c>
      <c r="L62" s="420">
        <f t="shared" ref="L62" si="36">K62+L61</f>
        <v>282866.77389237133</v>
      </c>
      <c r="M62" s="420">
        <f t="shared" ref="M62" si="37">L62+M61</f>
        <v>318383.34495828004</v>
      </c>
      <c r="N62" s="420">
        <f t="shared" ref="N62" si="38">M62+N61</f>
        <v>343752.32429107197</v>
      </c>
      <c r="O62" s="420">
        <f t="shared" ref="O62" si="39">N62+O61</f>
        <v>371752.1153456528</v>
      </c>
      <c r="P62" s="417"/>
    </row>
    <row r="63" spans="2:16" ht="9" customHeight="1" outlineLevel="1">
      <c r="B63" s="416"/>
      <c r="C63" s="423"/>
      <c r="D63" s="423"/>
      <c r="E63" s="423"/>
      <c r="F63" s="423"/>
      <c r="G63" s="423"/>
      <c r="H63" s="423"/>
      <c r="I63" s="423"/>
      <c r="J63" s="423"/>
      <c r="K63" s="423"/>
      <c r="L63" s="423"/>
      <c r="M63" s="423"/>
      <c r="N63" s="423"/>
      <c r="O63" s="423"/>
      <c r="P63" s="417"/>
    </row>
    <row r="64" spans="2:16" ht="30" outlineLevel="1">
      <c r="B64" s="416"/>
      <c r="C64" s="424" t="s">
        <v>332</v>
      </c>
      <c r="D64" s="425">
        <f>امکان‌سنجی!$F$15</f>
        <v>0.4</v>
      </c>
      <c r="E64" s="423"/>
      <c r="F64" s="447" t="str">
        <f>$F$15</f>
        <v>نرخ تغییر هزینه‌های ثابت</v>
      </c>
      <c r="G64" s="440">
        <f>$G$15</f>
        <v>0.05</v>
      </c>
      <c r="H64" s="423"/>
      <c r="I64" s="423"/>
      <c r="J64" s="423"/>
      <c r="K64" s="423"/>
      <c r="L64" s="423"/>
      <c r="M64" s="423"/>
      <c r="N64" s="423"/>
      <c r="O64" s="423"/>
      <c r="P64" s="417"/>
    </row>
    <row r="65" spans="2:19" outlineLevel="1">
      <c r="B65" s="416"/>
      <c r="C65" s="423"/>
      <c r="D65" s="423"/>
      <c r="E65" s="423"/>
      <c r="F65" s="423"/>
      <c r="G65" s="423"/>
      <c r="H65" s="423"/>
      <c r="I65" s="423"/>
      <c r="J65" s="423"/>
      <c r="K65" s="423"/>
      <c r="L65" s="423"/>
      <c r="M65" s="423"/>
      <c r="N65" s="423"/>
      <c r="O65" s="423"/>
      <c r="P65" s="417"/>
    </row>
    <row r="66" spans="2:19" outlineLevel="1">
      <c r="B66" s="416"/>
      <c r="C66" s="426" t="s">
        <v>333</v>
      </c>
      <c r="D66" s="427">
        <f>NPV($D$15,D58:O58)</f>
        <v>265537.22524689481</v>
      </c>
      <c r="E66" s="423"/>
      <c r="F66" s="423"/>
      <c r="G66" s="423"/>
      <c r="H66" s="423"/>
      <c r="I66" s="423"/>
      <c r="J66" s="423"/>
      <c r="K66" s="423"/>
      <c r="L66" s="423"/>
      <c r="M66" s="423"/>
      <c r="N66" s="423"/>
      <c r="O66" s="423"/>
      <c r="P66" s="417"/>
    </row>
    <row r="67" spans="2:19" outlineLevel="1">
      <c r="B67" s="416"/>
      <c r="C67" s="426" t="s">
        <v>334</v>
      </c>
      <c r="D67" s="428">
        <f>IRR(D58:O58)</f>
        <v>0.62424951149175878</v>
      </c>
      <c r="E67" s="423"/>
      <c r="F67" s="423"/>
      <c r="G67" s="423"/>
      <c r="H67" s="423"/>
      <c r="I67" s="423"/>
      <c r="J67" s="423"/>
      <c r="K67" s="423"/>
      <c r="L67" s="423"/>
      <c r="M67" s="423"/>
      <c r="N67" s="423"/>
      <c r="O67" s="423"/>
      <c r="P67" s="417"/>
    </row>
    <row r="68" spans="2:19" ht="6" customHeight="1" outlineLevel="1">
      <c r="B68" s="429"/>
      <c r="C68" s="430"/>
      <c r="D68" s="430"/>
      <c r="E68" s="430"/>
      <c r="F68" s="430"/>
      <c r="G68" s="430"/>
      <c r="H68" s="430"/>
      <c r="I68" s="430"/>
      <c r="J68" s="430"/>
      <c r="K68" s="430"/>
      <c r="L68" s="430"/>
      <c r="M68" s="430"/>
      <c r="N68" s="430"/>
      <c r="O68" s="430"/>
      <c r="P68" s="431"/>
    </row>
    <row r="69" spans="2:19" outlineLevel="1"/>
    <row r="70" spans="2:19" ht="6" customHeight="1" outlineLevel="1">
      <c r="B70" s="412"/>
      <c r="C70" s="413"/>
      <c r="D70" s="413"/>
      <c r="E70" s="413"/>
      <c r="F70" s="413"/>
      <c r="G70" s="413"/>
      <c r="H70" s="413"/>
      <c r="I70" s="413"/>
      <c r="J70" s="413"/>
      <c r="K70" s="413"/>
      <c r="L70" s="413"/>
      <c r="M70" s="413"/>
      <c r="N70" s="413"/>
      <c r="O70" s="413"/>
      <c r="P70" s="413"/>
      <c r="Q70" s="413"/>
      <c r="R70" s="413"/>
      <c r="S70" s="414"/>
    </row>
    <row r="71" spans="2:19" outlineLevel="1">
      <c r="B71" s="416"/>
      <c r="C71" s="418" t="s">
        <v>340</v>
      </c>
      <c r="D71" s="418" t="s">
        <v>333</v>
      </c>
      <c r="E71" s="423"/>
      <c r="F71" s="423"/>
      <c r="G71" s="423"/>
      <c r="H71" s="423"/>
      <c r="I71" s="423"/>
      <c r="J71" s="423"/>
      <c r="K71" s="423"/>
      <c r="L71" s="423"/>
      <c r="M71" s="423"/>
      <c r="N71" s="423"/>
      <c r="O71" s="423"/>
      <c r="P71" s="423"/>
      <c r="Q71" s="423"/>
      <c r="R71" s="423"/>
      <c r="S71" s="417"/>
    </row>
    <row r="72" spans="2:19" outlineLevel="1">
      <c r="B72" s="416"/>
      <c r="C72" s="432">
        <f t="shared" ref="C72:C80" si="40">C73-0.02</f>
        <v>0.4242495114917586</v>
      </c>
      <c r="D72" s="427">
        <f t="shared" ref="D72:D92" si="41">NPV(C72,$D$58:$O$58)</f>
        <v>216338.09326289565</v>
      </c>
      <c r="E72" s="423"/>
      <c r="F72" s="423"/>
      <c r="G72" s="423"/>
      <c r="H72" s="423"/>
      <c r="I72" s="423"/>
      <c r="J72" s="423"/>
      <c r="K72" s="423"/>
      <c r="L72" s="423"/>
      <c r="M72" s="423"/>
      <c r="N72" s="423"/>
      <c r="O72" s="423"/>
      <c r="P72" s="423"/>
      <c r="Q72" s="423"/>
      <c r="R72" s="423"/>
      <c r="S72" s="417"/>
    </row>
    <row r="73" spans="2:19" outlineLevel="1">
      <c r="B73" s="416"/>
      <c r="C73" s="432">
        <f t="shared" si="40"/>
        <v>0.44424951149175862</v>
      </c>
      <c r="D73" s="427">
        <f t="shared" si="41"/>
        <v>181092.90199713173</v>
      </c>
      <c r="E73" s="423"/>
      <c r="F73" s="423"/>
      <c r="G73" s="423"/>
      <c r="H73" s="423"/>
      <c r="I73" s="423"/>
      <c r="J73" s="423"/>
      <c r="K73" s="423"/>
      <c r="L73" s="423"/>
      <c r="M73" s="423"/>
      <c r="N73" s="423"/>
      <c r="O73" s="423"/>
      <c r="P73" s="423"/>
      <c r="Q73" s="423"/>
      <c r="R73" s="423"/>
      <c r="S73" s="417"/>
    </row>
    <row r="74" spans="2:19" outlineLevel="1">
      <c r="B74" s="416"/>
      <c r="C74" s="432">
        <f t="shared" si="40"/>
        <v>0.46424951149175864</v>
      </c>
      <c r="D74" s="427">
        <f t="shared" si="41"/>
        <v>149994.11849424851</v>
      </c>
      <c r="E74" s="423"/>
      <c r="F74" s="423"/>
      <c r="G74" s="423"/>
      <c r="H74" s="423"/>
      <c r="I74" s="423"/>
      <c r="J74" s="423"/>
      <c r="K74" s="423"/>
      <c r="L74" s="423"/>
      <c r="M74" s="423"/>
      <c r="N74" s="423"/>
      <c r="O74" s="423"/>
      <c r="P74" s="423"/>
      <c r="Q74" s="423"/>
      <c r="R74" s="423"/>
      <c r="S74" s="417"/>
    </row>
    <row r="75" spans="2:19" outlineLevel="1">
      <c r="B75" s="416"/>
      <c r="C75" s="432">
        <f t="shared" si="40"/>
        <v>0.48424951149175866</v>
      </c>
      <c r="D75" s="427">
        <f t="shared" si="41"/>
        <v>122509.49126088778</v>
      </c>
      <c r="E75" s="423"/>
      <c r="F75" s="423"/>
      <c r="G75" s="423"/>
      <c r="H75" s="423"/>
      <c r="I75" s="423"/>
      <c r="J75" s="423"/>
      <c r="K75" s="423"/>
      <c r="L75" s="423"/>
      <c r="M75" s="423"/>
      <c r="N75" s="423"/>
      <c r="O75" s="423"/>
      <c r="P75" s="423"/>
      <c r="Q75" s="423"/>
      <c r="R75" s="423"/>
      <c r="S75" s="417"/>
    </row>
    <row r="76" spans="2:19" outlineLevel="1">
      <c r="B76" s="416"/>
      <c r="C76" s="432">
        <f t="shared" si="40"/>
        <v>0.50424951149175867</v>
      </c>
      <c r="D76" s="427">
        <f t="shared" si="41"/>
        <v>98183.265982314915</v>
      </c>
      <c r="E76" s="423"/>
      <c r="F76" s="423"/>
      <c r="G76" s="423"/>
      <c r="H76" s="423"/>
      <c r="I76" s="423"/>
      <c r="J76" s="423"/>
      <c r="K76" s="423"/>
      <c r="L76" s="423"/>
      <c r="M76" s="423"/>
      <c r="N76" s="423"/>
      <c r="O76" s="423"/>
      <c r="P76" s="423"/>
      <c r="Q76" s="423"/>
      <c r="R76" s="423"/>
      <c r="S76" s="417"/>
    </row>
    <row r="77" spans="2:19" outlineLevel="1">
      <c r="B77" s="416"/>
      <c r="C77" s="432">
        <f t="shared" si="40"/>
        <v>0.52424951149175869</v>
      </c>
      <c r="D77" s="427">
        <f t="shared" si="41"/>
        <v>76624.006062762957</v>
      </c>
      <c r="E77" s="423"/>
      <c r="F77" s="423"/>
      <c r="G77" s="423"/>
      <c r="H77" s="423"/>
      <c r="I77" s="423"/>
      <c r="J77" s="423"/>
      <c r="K77" s="423"/>
      <c r="L77" s="423"/>
      <c r="M77" s="423"/>
      <c r="N77" s="423"/>
      <c r="O77" s="423"/>
      <c r="P77" s="423"/>
      <c r="Q77" s="423"/>
      <c r="R77" s="423"/>
      <c r="S77" s="417"/>
    </row>
    <row r="78" spans="2:19" outlineLevel="1">
      <c r="B78" s="416"/>
      <c r="C78" s="432">
        <f t="shared" si="40"/>
        <v>0.54424951149175871</v>
      </c>
      <c r="D78" s="427">
        <f t="shared" si="41"/>
        <v>57494.53080863315</v>
      </c>
      <c r="E78" s="423"/>
      <c r="F78" s="423"/>
      <c r="G78" s="423"/>
      <c r="H78" s="423"/>
      <c r="I78" s="423"/>
      <c r="J78" s="423"/>
      <c r="K78" s="423"/>
      <c r="L78" s="423"/>
      <c r="M78" s="423"/>
      <c r="N78" s="423"/>
      <c r="O78" s="423"/>
      <c r="P78" s="423"/>
      <c r="Q78" s="423"/>
      <c r="R78" s="423"/>
      <c r="S78" s="417"/>
    </row>
    <row r="79" spans="2:19" outlineLevel="1">
      <c r="B79" s="416"/>
      <c r="C79" s="432">
        <f t="shared" si="40"/>
        <v>0.56424951149175873</v>
      </c>
      <c r="D79" s="427">
        <f t="shared" si="41"/>
        <v>40503.574149541317</v>
      </c>
      <c r="E79" s="423"/>
      <c r="F79" s="423"/>
      <c r="G79" s="423"/>
      <c r="H79" s="423"/>
      <c r="I79" s="423"/>
      <c r="J79" s="423"/>
      <c r="K79" s="423"/>
      <c r="L79" s="423"/>
      <c r="M79" s="423"/>
      <c r="N79" s="423"/>
      <c r="O79" s="423"/>
      <c r="P79" s="423"/>
      <c r="Q79" s="423"/>
      <c r="R79" s="423"/>
      <c r="S79" s="417"/>
    </row>
    <row r="80" spans="2:19" outlineLevel="1">
      <c r="B80" s="416"/>
      <c r="C80" s="432">
        <f t="shared" si="40"/>
        <v>0.58424951149175874</v>
      </c>
      <c r="D80" s="427">
        <f t="shared" si="41"/>
        <v>25398.846305234347</v>
      </c>
      <c r="E80" s="423"/>
      <c r="F80" s="423"/>
      <c r="G80" s="423"/>
      <c r="H80" s="423"/>
      <c r="I80" s="423"/>
      <c r="J80" s="423"/>
      <c r="K80" s="423"/>
      <c r="L80" s="423"/>
      <c r="M80" s="423"/>
      <c r="N80" s="423"/>
      <c r="O80" s="423"/>
      <c r="P80" s="423"/>
      <c r="Q80" s="423"/>
      <c r="R80" s="423"/>
      <c r="S80" s="417"/>
    </row>
    <row r="81" spans="1:20" outlineLevel="1">
      <c r="B81" s="416"/>
      <c r="C81" s="432">
        <f>C82-0.02</f>
        <v>0.60424951149175876</v>
      </c>
      <c r="D81" s="427">
        <f t="shared" si="41"/>
        <v>11961.243453345514</v>
      </c>
      <c r="E81" s="423"/>
      <c r="F81" s="423"/>
      <c r="G81" s="423"/>
      <c r="H81" s="423"/>
      <c r="I81" s="423"/>
      <c r="J81" s="423"/>
      <c r="K81" s="423"/>
      <c r="L81" s="423"/>
      <c r="M81" s="423"/>
      <c r="N81" s="423"/>
      <c r="O81" s="423"/>
      <c r="P81" s="423"/>
      <c r="Q81" s="423"/>
      <c r="R81" s="423"/>
      <c r="S81" s="417"/>
    </row>
    <row r="82" spans="1:20" outlineLevel="1">
      <c r="B82" s="416"/>
      <c r="C82" s="433">
        <f>D67</f>
        <v>0.62424951149175878</v>
      </c>
      <c r="D82" s="434">
        <f>NPV(C82,$D$58:$O$58)</f>
        <v>8.2872252637322928E-11</v>
      </c>
      <c r="E82" s="423"/>
      <c r="F82" s="423"/>
      <c r="G82" s="423"/>
      <c r="H82" s="423"/>
      <c r="I82" s="423"/>
      <c r="J82" s="423"/>
      <c r="K82" s="423"/>
      <c r="L82" s="423"/>
      <c r="M82" s="423"/>
      <c r="N82" s="423"/>
      <c r="O82" s="423"/>
      <c r="P82" s="423"/>
      <c r="Q82" s="423"/>
      <c r="R82" s="423"/>
      <c r="S82" s="417"/>
    </row>
    <row r="83" spans="1:20" outlineLevel="1">
      <c r="B83" s="416"/>
      <c r="C83" s="432">
        <f>C82+0.02</f>
        <v>0.6442495114917588</v>
      </c>
      <c r="D83" s="427">
        <f t="shared" si="41"/>
        <v>-10651.382612261534</v>
      </c>
      <c r="E83" s="423"/>
      <c r="F83" s="423"/>
      <c r="G83" s="423"/>
      <c r="H83" s="423"/>
      <c r="I83" s="423"/>
      <c r="J83" s="423"/>
      <c r="K83" s="423"/>
      <c r="L83" s="423"/>
      <c r="M83" s="423"/>
      <c r="N83" s="423"/>
      <c r="O83" s="423"/>
      <c r="P83" s="423"/>
      <c r="Q83" s="423"/>
      <c r="R83" s="423"/>
      <c r="S83" s="417"/>
    </row>
    <row r="84" spans="1:20" outlineLevel="1">
      <c r="B84" s="416"/>
      <c r="C84" s="432">
        <f t="shared" ref="C84:C92" si="42">C83+0.02</f>
        <v>0.66424951149175882</v>
      </c>
      <c r="D84" s="427">
        <f t="shared" si="41"/>
        <v>-20138.565287501253</v>
      </c>
      <c r="E84" s="423"/>
      <c r="F84" s="423"/>
      <c r="G84" s="423"/>
      <c r="H84" s="423"/>
      <c r="I84" s="423"/>
      <c r="J84" s="423"/>
      <c r="K84" s="423"/>
      <c r="L84" s="423"/>
      <c r="M84" s="423"/>
      <c r="N84" s="423"/>
      <c r="O84" s="423"/>
      <c r="P84" s="423"/>
      <c r="Q84" s="423"/>
      <c r="R84" s="423"/>
      <c r="S84" s="417"/>
    </row>
    <row r="85" spans="1:20" outlineLevel="1">
      <c r="B85" s="416"/>
      <c r="C85" s="432">
        <f t="shared" si="42"/>
        <v>0.68424951149175883</v>
      </c>
      <c r="D85" s="427">
        <f t="shared" si="41"/>
        <v>-28589.268522700047</v>
      </c>
      <c r="E85" s="423"/>
      <c r="F85" s="423"/>
      <c r="G85" s="423"/>
      <c r="H85" s="423"/>
      <c r="I85" s="423"/>
      <c r="J85" s="423"/>
      <c r="K85" s="423"/>
      <c r="L85" s="423"/>
      <c r="M85" s="423"/>
      <c r="N85" s="423"/>
      <c r="O85" s="423"/>
      <c r="P85" s="423"/>
      <c r="Q85" s="423"/>
      <c r="R85" s="423"/>
      <c r="S85" s="417"/>
    </row>
    <row r="86" spans="1:20" outlineLevel="1">
      <c r="B86" s="416"/>
      <c r="C86" s="432">
        <f t="shared" si="42"/>
        <v>0.70424951149175885</v>
      </c>
      <c r="D86" s="427">
        <f t="shared" si="41"/>
        <v>-36115.727086722829</v>
      </c>
      <c r="E86" s="423"/>
      <c r="F86" s="423"/>
      <c r="G86" s="423"/>
      <c r="H86" s="423"/>
      <c r="I86" s="423"/>
      <c r="J86" s="423"/>
      <c r="K86" s="423"/>
      <c r="L86" s="423"/>
      <c r="M86" s="423"/>
      <c r="N86" s="423"/>
      <c r="O86" s="423"/>
      <c r="P86" s="423"/>
      <c r="Q86" s="423"/>
      <c r="R86" s="423"/>
      <c r="S86" s="417"/>
    </row>
    <row r="87" spans="1:20" outlineLevel="1">
      <c r="B87" s="416"/>
      <c r="C87" s="432">
        <f t="shared" si="42"/>
        <v>0.72424951149175887</v>
      </c>
      <c r="D87" s="427">
        <f t="shared" si="41"/>
        <v>-42816.775517540751</v>
      </c>
      <c r="E87" s="423"/>
      <c r="F87" s="423"/>
      <c r="G87" s="423"/>
      <c r="H87" s="423"/>
      <c r="I87" s="423"/>
      <c r="J87" s="423"/>
      <c r="K87" s="423"/>
      <c r="L87" s="423"/>
      <c r="M87" s="423"/>
      <c r="N87" s="423"/>
      <c r="O87" s="423"/>
      <c r="P87" s="423"/>
      <c r="Q87" s="423"/>
      <c r="R87" s="423"/>
      <c r="S87" s="417"/>
    </row>
    <row r="88" spans="1:20" outlineLevel="1">
      <c r="B88" s="416"/>
      <c r="C88" s="432">
        <f t="shared" si="42"/>
        <v>0.74424951149175889</v>
      </c>
      <c r="D88" s="427">
        <f t="shared" si="41"/>
        <v>-48779.624751712261</v>
      </c>
      <c r="E88" s="423"/>
      <c r="F88" s="423"/>
      <c r="G88" s="423"/>
      <c r="H88" s="423"/>
      <c r="I88" s="423"/>
      <c r="J88" s="423"/>
      <c r="K88" s="423"/>
      <c r="L88" s="423"/>
      <c r="M88" s="423"/>
      <c r="N88" s="423"/>
      <c r="O88" s="423"/>
      <c r="P88" s="423"/>
      <c r="Q88" s="423"/>
      <c r="R88" s="423"/>
      <c r="S88" s="417"/>
    </row>
    <row r="89" spans="1:20" outlineLevel="1">
      <c r="B89" s="416"/>
      <c r="C89" s="432">
        <f t="shared" si="42"/>
        <v>0.7642495114917589</v>
      </c>
      <c r="D89" s="427">
        <f t="shared" si="41"/>
        <v>-54081.379608117975</v>
      </c>
      <c r="E89" s="423"/>
      <c r="F89" s="423"/>
      <c r="G89" s="423"/>
      <c r="H89" s="423"/>
      <c r="I89" s="423"/>
      <c r="J89" s="423"/>
      <c r="K89" s="423"/>
      <c r="L89" s="423"/>
      <c r="M89" s="423"/>
      <c r="N89" s="423"/>
      <c r="O89" s="423"/>
      <c r="P89" s="423"/>
      <c r="Q89" s="423"/>
      <c r="R89" s="423"/>
      <c r="S89" s="417"/>
    </row>
    <row r="90" spans="1:20" outlineLevel="1">
      <c r="B90" s="416"/>
      <c r="C90" s="432">
        <f t="shared" si="42"/>
        <v>0.78424951149175892</v>
      </c>
      <c r="D90" s="427">
        <f t="shared" si="41"/>
        <v>-58790.338238124481</v>
      </c>
      <c r="E90" s="423"/>
      <c r="F90" s="423"/>
      <c r="G90" s="423"/>
      <c r="H90" s="423"/>
      <c r="I90" s="423"/>
      <c r="J90" s="423"/>
      <c r="K90" s="423"/>
      <c r="L90" s="423"/>
      <c r="M90" s="423"/>
      <c r="N90" s="423"/>
      <c r="O90" s="423"/>
      <c r="P90" s="423"/>
      <c r="Q90" s="423"/>
      <c r="R90" s="423"/>
      <c r="S90" s="417"/>
    </row>
    <row r="91" spans="1:20" outlineLevel="1">
      <c r="B91" s="416"/>
      <c r="C91" s="432">
        <f t="shared" si="42"/>
        <v>0.80424951149175894</v>
      </c>
      <c r="D91" s="427">
        <f t="shared" si="41"/>
        <v>-62967.107634222244</v>
      </c>
      <c r="E91" s="423"/>
      <c r="F91" s="423"/>
      <c r="G91" s="423"/>
      <c r="H91" s="423"/>
      <c r="I91" s="423"/>
      <c r="J91" s="423"/>
      <c r="K91" s="423"/>
      <c r="L91" s="423"/>
      <c r="M91" s="423"/>
      <c r="N91" s="423"/>
      <c r="O91" s="423"/>
      <c r="P91" s="423"/>
      <c r="Q91" s="423"/>
      <c r="R91" s="423"/>
      <c r="S91" s="417"/>
    </row>
    <row r="92" spans="1:20" outlineLevel="1">
      <c r="B92" s="416"/>
      <c r="C92" s="432">
        <f t="shared" si="42"/>
        <v>0.82424951149175896</v>
      </c>
      <c r="D92" s="427">
        <f t="shared" si="41"/>
        <v>-66665.563548003178</v>
      </c>
      <c r="E92" s="423"/>
      <c r="F92" s="423"/>
      <c r="G92" s="423"/>
      <c r="H92" s="423"/>
      <c r="I92" s="423"/>
      <c r="J92" s="423"/>
      <c r="K92" s="423"/>
      <c r="L92" s="423"/>
      <c r="M92" s="423"/>
      <c r="N92" s="423"/>
      <c r="O92" s="423"/>
      <c r="P92" s="423"/>
      <c r="Q92" s="423"/>
      <c r="R92" s="423"/>
      <c r="S92" s="417"/>
    </row>
    <row r="93" spans="1:20" ht="6" customHeight="1" outlineLevel="1">
      <c r="B93" s="429"/>
      <c r="C93" s="430"/>
      <c r="D93" s="430"/>
      <c r="E93" s="430"/>
      <c r="F93" s="430"/>
      <c r="G93" s="430"/>
      <c r="H93" s="430"/>
      <c r="I93" s="430"/>
      <c r="J93" s="430"/>
      <c r="K93" s="430"/>
      <c r="L93" s="430"/>
      <c r="M93" s="430"/>
      <c r="N93" s="430"/>
      <c r="O93" s="430"/>
      <c r="P93" s="430"/>
      <c r="Q93" s="430"/>
      <c r="R93" s="430"/>
      <c r="S93" s="431"/>
    </row>
    <row r="95" spans="1:20" ht="7.5" customHeight="1">
      <c r="A95" s="437"/>
      <c r="B95" s="437"/>
      <c r="C95" s="437"/>
      <c r="D95" s="437"/>
      <c r="E95" s="437"/>
      <c r="F95" s="437"/>
      <c r="G95" s="437"/>
      <c r="H95" s="437"/>
      <c r="I95" s="437"/>
      <c r="J95" s="437"/>
      <c r="K95" s="437"/>
      <c r="L95" s="437"/>
      <c r="M95" s="437"/>
      <c r="N95" s="437"/>
      <c r="O95" s="437"/>
      <c r="P95" s="437"/>
      <c r="Q95" s="437"/>
      <c r="R95" s="437"/>
      <c r="S95" s="437"/>
      <c r="T95" s="437"/>
    </row>
    <row r="97" spans="2:16" ht="15.75" outlineLevel="1">
      <c r="C97" s="441" t="s">
        <v>350</v>
      </c>
    </row>
    <row r="98" spans="2:16" ht="6" customHeight="1" outlineLevel="1">
      <c r="B98" s="412"/>
      <c r="C98" s="413"/>
      <c r="D98" s="413"/>
      <c r="E98" s="413"/>
      <c r="F98" s="413"/>
      <c r="G98" s="413"/>
      <c r="H98" s="413"/>
      <c r="I98" s="413"/>
      <c r="J98" s="413"/>
      <c r="K98" s="413"/>
      <c r="L98" s="413"/>
      <c r="M98" s="413"/>
      <c r="N98" s="413"/>
      <c r="O98" s="413"/>
      <c r="P98" s="414"/>
    </row>
    <row r="99" spans="2:16" ht="15.75" outlineLevel="1">
      <c r="B99" s="416"/>
      <c r="C99" s="412"/>
      <c r="D99" s="726" t="s">
        <v>347</v>
      </c>
      <c r="E99" s="727"/>
      <c r="F99" s="728" t="s">
        <v>317</v>
      </c>
      <c r="G99" s="729"/>
      <c r="H99" s="729"/>
      <c r="I99" s="729"/>
      <c r="J99" s="729"/>
      <c r="K99" s="729"/>
      <c r="L99" s="729"/>
      <c r="M99" s="729"/>
      <c r="N99" s="729"/>
      <c r="O99" s="730"/>
      <c r="P99" s="417"/>
    </row>
    <row r="100" spans="2:16" outlineLevel="1">
      <c r="B100" s="416"/>
      <c r="C100" s="416"/>
      <c r="D100" s="505">
        <v>0</v>
      </c>
      <c r="E100" s="505">
        <v>1</v>
      </c>
      <c r="F100" s="377">
        <v>2</v>
      </c>
      <c r="G100" s="377">
        <v>3</v>
      </c>
      <c r="H100" s="377">
        <v>4</v>
      </c>
      <c r="I100" s="377">
        <v>5</v>
      </c>
      <c r="J100" s="377">
        <v>6</v>
      </c>
      <c r="K100" s="377">
        <v>7</v>
      </c>
      <c r="L100" s="377">
        <v>8</v>
      </c>
      <c r="M100" s="377">
        <v>9</v>
      </c>
      <c r="N100" s="377">
        <v>10</v>
      </c>
      <c r="O100" s="377">
        <v>11</v>
      </c>
      <c r="P100" s="417"/>
    </row>
    <row r="101" spans="2:16" outlineLevel="1">
      <c r="B101" s="416"/>
      <c r="C101" s="416"/>
      <c r="D101" s="419" t="s">
        <v>343</v>
      </c>
      <c r="E101" s="419" t="s">
        <v>344</v>
      </c>
      <c r="F101" s="419" t="s">
        <v>345</v>
      </c>
      <c r="G101" s="419" t="s">
        <v>346</v>
      </c>
      <c r="H101" s="419" t="s">
        <v>431</v>
      </c>
      <c r="I101" s="419" t="s">
        <v>432</v>
      </c>
      <c r="J101" s="419" t="s">
        <v>433</v>
      </c>
      <c r="K101" s="419" t="s">
        <v>434</v>
      </c>
      <c r="L101" s="419" t="s">
        <v>435</v>
      </c>
      <c r="M101" s="419" t="s">
        <v>436</v>
      </c>
      <c r="N101" s="419" t="s">
        <v>437</v>
      </c>
      <c r="O101" s="419" t="s">
        <v>438</v>
      </c>
      <c r="P101" s="417"/>
    </row>
    <row r="102" spans="2:16" outlineLevel="1">
      <c r="B102" s="416"/>
      <c r="C102" s="419" t="s">
        <v>357</v>
      </c>
      <c r="D102" s="420">
        <f>'جریانات ورودی-خروجی'!E5</f>
        <v>0</v>
      </c>
      <c r="E102" s="420">
        <f>'جریانات ورودی-خروجی'!F5</f>
        <v>751402.35</v>
      </c>
      <c r="F102" s="420">
        <f>'جریانات ورودی-خروجی'!G5</f>
        <v>0</v>
      </c>
      <c r="G102" s="420">
        <f>'جریانات ورودی-خروجی'!H5</f>
        <v>0</v>
      </c>
      <c r="H102" s="420">
        <f>'جریانات ورودی-خروجی'!I5</f>
        <v>0</v>
      </c>
      <c r="I102" s="420">
        <f>'جریانات ورودی-خروجی'!J5</f>
        <v>0</v>
      </c>
      <c r="J102" s="420">
        <f>'جریانات ورودی-خروجی'!K5</f>
        <v>0</v>
      </c>
      <c r="K102" s="420">
        <f>'جریانات ورودی-خروجی'!L5</f>
        <v>0</v>
      </c>
      <c r="L102" s="420">
        <f>'جریانات ورودی-خروجی'!M5</f>
        <v>0</v>
      </c>
      <c r="M102" s="420">
        <f>'جریانات ورودی-خروجی'!N5</f>
        <v>0</v>
      </c>
      <c r="N102" s="420">
        <f>'جریانات ورودی-خروجی'!O5</f>
        <v>0</v>
      </c>
      <c r="O102" s="420">
        <f>'جریانات ورودی-خروجی'!P5</f>
        <v>0</v>
      </c>
      <c r="P102" s="417"/>
    </row>
    <row r="103" spans="2:16" ht="6" customHeight="1" outlineLevel="1">
      <c r="B103" s="416"/>
      <c r="D103" s="420"/>
      <c r="E103" s="420"/>
      <c r="F103" s="420"/>
      <c r="G103" s="420"/>
      <c r="H103" s="420"/>
      <c r="I103" s="435"/>
      <c r="J103" s="435"/>
      <c r="K103" s="435"/>
      <c r="L103" s="435"/>
      <c r="M103" s="435"/>
      <c r="N103" s="435"/>
      <c r="O103" s="435"/>
      <c r="P103" s="417"/>
    </row>
    <row r="104" spans="2:16" ht="19.5" customHeight="1" outlineLevel="1">
      <c r="B104" s="416"/>
      <c r="C104" s="419" t="s">
        <v>323</v>
      </c>
      <c r="D104" s="420">
        <f>'جریانات ورودی-خروجی'!E11-$G$15*D102</f>
        <v>0</v>
      </c>
      <c r="E104" s="420">
        <f>'جریانات ورودی-خروجی'!F11-$G$15*E102</f>
        <v>713832.23249999993</v>
      </c>
      <c r="F104" s="420">
        <f>'جریانات ورودی-خروجی'!G11-$G$15*F102</f>
        <v>1223792.3833250001</v>
      </c>
      <c r="G104" s="420">
        <f>'جریانات ورودی-خروجی'!H11-$G$15*G102</f>
        <v>1331993.5736</v>
      </c>
      <c r="H104" s="420">
        <f>'جریانات ورودی-خروجی'!I11-$G$15*H102</f>
        <v>1404319.4735999997</v>
      </c>
      <c r="I104" s="420">
        <f>'جریانات ورودی-خروجی'!J11-$G$15*I102</f>
        <v>1531694.3536</v>
      </c>
      <c r="J104" s="420">
        <f>'جریانات ورودی-خروجی'!K11-$G$15*J102</f>
        <v>1501583.0236</v>
      </c>
      <c r="K104" s="420">
        <f>'جریانات ورودی-خروجی'!L11-$G$15*K102</f>
        <v>1501890.4635999999</v>
      </c>
      <c r="L104" s="420">
        <f>'جریانات ورودی-خروجی'!M11-$G$15*L102</f>
        <v>1501890.4635999999</v>
      </c>
      <c r="M104" s="420">
        <f>'جریانات ورودی-خروجی'!N11-$G$15*M102</f>
        <v>1501890.4635999999</v>
      </c>
      <c r="N104" s="420">
        <f>'جریانات ورودی-خروجی'!O11-$G$15*N102</f>
        <v>1501890.4635999999</v>
      </c>
      <c r="O104" s="420">
        <f>'جریانات ورودی-خروجی'!P11-$G$15*O102</f>
        <v>1501890.4635999999</v>
      </c>
      <c r="P104" s="417"/>
    </row>
    <row r="105" spans="2:16" outlineLevel="1">
      <c r="B105" s="416"/>
      <c r="C105" s="419" t="s">
        <v>327</v>
      </c>
      <c r="D105" s="420">
        <f>'جریانات ورودی-خروجی'!E16</f>
        <v>0</v>
      </c>
      <c r="E105" s="420">
        <f>'جریانات ورودی-خروجی'!F16</f>
        <v>0</v>
      </c>
      <c r="F105" s="420">
        <f>'جریانات ورودی-خروجی'!G16</f>
        <v>1564990</v>
      </c>
      <c r="G105" s="420">
        <f>'جریانات ورودی-خروجی'!H16</f>
        <v>1788560</v>
      </c>
      <c r="H105" s="420">
        <f>'جریانات ورودی-خروجی'!I16</f>
        <v>2012130</v>
      </c>
      <c r="I105" s="420">
        <f>'جریانات ورودی-خروجی'!J16</f>
        <v>2235700</v>
      </c>
      <c r="J105" s="420">
        <f>'جریانات ورودی-خروجی'!K16</f>
        <v>2235700</v>
      </c>
      <c r="K105" s="420">
        <f>'جریانات ورودی-خروجی'!L16</f>
        <v>2235700</v>
      </c>
      <c r="L105" s="420">
        <f>'جریانات ورودی-خروجی'!M16</f>
        <v>2235700</v>
      </c>
      <c r="M105" s="420">
        <f>'جریانات ورودی-خروجی'!N16</f>
        <v>2235700</v>
      </c>
      <c r="N105" s="420">
        <f>'جریانات ورودی-خروجی'!O16</f>
        <v>2235700</v>
      </c>
      <c r="O105" s="420">
        <f>'جریانات ورودی-خروجی'!P16</f>
        <v>2635760.249725</v>
      </c>
      <c r="P105" s="417"/>
    </row>
    <row r="106" spans="2:16" ht="7.5" customHeight="1" outlineLevel="1">
      <c r="B106" s="416"/>
      <c r="D106" s="420"/>
      <c r="E106" s="420"/>
      <c r="F106" s="420"/>
      <c r="G106" s="420"/>
      <c r="H106" s="420"/>
      <c r="I106" s="435"/>
      <c r="J106" s="435"/>
      <c r="K106" s="435"/>
      <c r="L106" s="435"/>
      <c r="M106" s="435"/>
      <c r="N106" s="435"/>
      <c r="O106" s="435"/>
      <c r="P106" s="417"/>
    </row>
    <row r="107" spans="2:16" outlineLevel="1">
      <c r="B107" s="416"/>
      <c r="C107" s="419" t="s">
        <v>328</v>
      </c>
      <c r="D107" s="420">
        <f>D105-D104</f>
        <v>0</v>
      </c>
      <c r="E107" s="420">
        <f t="shared" ref="E107:H107" si="43">E105-E104</f>
        <v>-713832.23249999993</v>
      </c>
      <c r="F107" s="420">
        <f t="shared" si="43"/>
        <v>341197.61667499994</v>
      </c>
      <c r="G107" s="420">
        <f t="shared" si="43"/>
        <v>456566.4264</v>
      </c>
      <c r="H107" s="420">
        <f t="shared" si="43"/>
        <v>607810.52640000032</v>
      </c>
      <c r="I107" s="420">
        <f t="shared" ref="I107:O107" si="44">I105-I104</f>
        <v>704005.64639999997</v>
      </c>
      <c r="J107" s="420">
        <f t="shared" si="44"/>
        <v>734116.97640000004</v>
      </c>
      <c r="K107" s="420">
        <f t="shared" si="44"/>
        <v>733809.5364000001</v>
      </c>
      <c r="L107" s="420">
        <f t="shared" si="44"/>
        <v>733809.5364000001</v>
      </c>
      <c r="M107" s="420">
        <f t="shared" si="44"/>
        <v>733809.5364000001</v>
      </c>
      <c r="N107" s="420">
        <f t="shared" si="44"/>
        <v>733809.5364000001</v>
      </c>
      <c r="O107" s="420">
        <f t="shared" si="44"/>
        <v>1133869.7861250001</v>
      </c>
      <c r="P107" s="417"/>
    </row>
    <row r="108" spans="2:16" outlineLevel="1">
      <c r="B108" s="416"/>
      <c r="C108" s="419" t="s">
        <v>329</v>
      </c>
      <c r="D108" s="420">
        <f>D107</f>
        <v>0</v>
      </c>
      <c r="E108" s="420">
        <f t="shared" ref="E108:I108" si="45">D108+E107</f>
        <v>-713832.23249999993</v>
      </c>
      <c r="F108" s="420">
        <f t="shared" si="45"/>
        <v>-372634.61582499999</v>
      </c>
      <c r="G108" s="420">
        <f t="shared" si="45"/>
        <v>83931.81057500001</v>
      </c>
      <c r="H108" s="420">
        <f t="shared" si="45"/>
        <v>691742.33697500033</v>
      </c>
      <c r="I108" s="420">
        <f t="shared" si="45"/>
        <v>1395747.9833750003</v>
      </c>
      <c r="J108" s="420">
        <f t="shared" ref="J108" si="46">I108+J107</f>
        <v>2129864.9597750003</v>
      </c>
      <c r="K108" s="420">
        <f t="shared" ref="K108" si="47">J108+K107</f>
        <v>2863674.4961750004</v>
      </c>
      <c r="L108" s="420">
        <f t="shared" ref="L108" si="48">K108+L107</f>
        <v>3597484.0325750005</v>
      </c>
      <c r="M108" s="420">
        <f t="shared" ref="M108" si="49">L108+M107</f>
        <v>4331293.5689750006</v>
      </c>
      <c r="N108" s="420">
        <f t="shared" ref="N108" si="50">M108+N107</f>
        <v>5065103.1053750012</v>
      </c>
      <c r="O108" s="420">
        <f t="shared" ref="O108" si="51">N108+O107</f>
        <v>6198972.8915000018</v>
      </c>
      <c r="P108" s="417"/>
    </row>
    <row r="109" spans="2:16" ht="6" customHeight="1" outlineLevel="1">
      <c r="B109" s="416"/>
      <c r="C109" s="421"/>
      <c r="D109" s="420"/>
      <c r="E109" s="420"/>
      <c r="F109" s="420"/>
      <c r="G109" s="420"/>
      <c r="H109" s="420"/>
      <c r="I109" s="420"/>
      <c r="J109" s="420"/>
      <c r="K109" s="420"/>
      <c r="L109" s="420"/>
      <c r="M109" s="420"/>
      <c r="N109" s="420"/>
      <c r="O109" s="420"/>
      <c r="P109" s="417"/>
    </row>
    <row r="110" spans="2:16" outlineLevel="1">
      <c r="B110" s="416"/>
      <c r="C110" s="419" t="s">
        <v>330</v>
      </c>
      <c r="D110" s="420">
        <f t="shared" ref="D110:H110" si="52">-PV($D$15,D100,,D107)</f>
        <v>0</v>
      </c>
      <c r="E110" s="420">
        <f t="shared" si="52"/>
        <v>-509880.16607142857</v>
      </c>
      <c r="F110" s="420">
        <f t="shared" si="52"/>
        <v>174080.41667091835</v>
      </c>
      <c r="G110" s="420">
        <f t="shared" si="52"/>
        <v>166387.18163265311</v>
      </c>
      <c r="H110" s="420">
        <f t="shared" si="52"/>
        <v>158218.06705539371</v>
      </c>
      <c r="I110" s="420">
        <f t="shared" ref="I110:O110" si="53">-PV($D$15,I100,,I107)</f>
        <v>130898.89004581429</v>
      </c>
      <c r="J110" s="420">
        <f t="shared" si="53"/>
        <v>97498.302206138644</v>
      </c>
      <c r="K110" s="420">
        <f t="shared" si="53"/>
        <v>69612.479289181065</v>
      </c>
      <c r="L110" s="420">
        <f t="shared" si="53"/>
        <v>49723.199492272193</v>
      </c>
      <c r="M110" s="420">
        <f t="shared" si="53"/>
        <v>35516.571065908713</v>
      </c>
      <c r="N110" s="420">
        <f t="shared" si="53"/>
        <v>25368.979332791936</v>
      </c>
      <c r="O110" s="420">
        <f t="shared" si="53"/>
        <v>27999.791054580812</v>
      </c>
      <c r="P110" s="417"/>
    </row>
    <row r="111" spans="2:16" outlineLevel="1">
      <c r="B111" s="416"/>
      <c r="C111" s="419" t="s">
        <v>331</v>
      </c>
      <c r="D111" s="420">
        <f>D110</f>
        <v>0</v>
      </c>
      <c r="E111" s="420">
        <f>D111+E110</f>
        <v>-509880.16607142857</v>
      </c>
      <c r="F111" s="420">
        <f t="shared" ref="F111:I111" si="54">E111+F110</f>
        <v>-335799.74940051022</v>
      </c>
      <c r="G111" s="420">
        <f t="shared" si="54"/>
        <v>-169412.56776785711</v>
      </c>
      <c r="H111" s="420">
        <f t="shared" si="54"/>
        <v>-11194.500712463399</v>
      </c>
      <c r="I111" s="420">
        <f t="shared" si="54"/>
        <v>119704.38933335089</v>
      </c>
      <c r="J111" s="420">
        <f t="shared" ref="J111" si="55">I111+J110</f>
        <v>217202.69153948955</v>
      </c>
      <c r="K111" s="420">
        <f t="shared" ref="K111" si="56">J111+K110</f>
        <v>286815.17082867061</v>
      </c>
      <c r="L111" s="420">
        <f t="shared" ref="L111" si="57">K111+L110</f>
        <v>336538.37032094283</v>
      </c>
      <c r="M111" s="420">
        <f t="shared" ref="M111" si="58">L111+M110</f>
        <v>372054.94138685154</v>
      </c>
      <c r="N111" s="420">
        <f t="shared" ref="N111" si="59">M111+N110</f>
        <v>397423.92071964347</v>
      </c>
      <c r="O111" s="420">
        <f t="shared" ref="O111" si="60">N111+O110</f>
        <v>425423.7117742243</v>
      </c>
      <c r="P111" s="417"/>
    </row>
    <row r="112" spans="2:16" ht="9" customHeight="1" outlineLevel="1">
      <c r="B112" s="416"/>
      <c r="C112" s="423"/>
      <c r="D112" s="423"/>
      <c r="E112" s="423"/>
      <c r="F112" s="423"/>
      <c r="G112" s="423"/>
      <c r="H112" s="423"/>
      <c r="I112" s="423"/>
      <c r="J112" s="423"/>
      <c r="K112" s="423"/>
      <c r="L112" s="423"/>
      <c r="M112" s="423"/>
      <c r="N112" s="423"/>
      <c r="O112" s="423"/>
      <c r="P112" s="417"/>
    </row>
    <row r="113" spans="2:19" ht="30" outlineLevel="1">
      <c r="B113" s="416"/>
      <c r="C113" s="424" t="s">
        <v>332</v>
      </c>
      <c r="D113" s="425">
        <f>امکان‌سنجی!$F$15</f>
        <v>0.4</v>
      </c>
      <c r="E113" s="423"/>
      <c r="F113" s="447" t="str">
        <f>$F$15</f>
        <v>نرخ تغییر هزینه‌های ثابت</v>
      </c>
      <c r="G113" s="440" t="str">
        <f>"-" &amp;$G$15*100 &amp;"%"</f>
        <v>-5%</v>
      </c>
      <c r="H113" s="423"/>
      <c r="I113" s="423"/>
      <c r="J113" s="423"/>
      <c r="K113" s="423"/>
      <c r="L113" s="423"/>
      <c r="M113" s="423"/>
      <c r="N113" s="423"/>
      <c r="O113" s="423"/>
      <c r="P113" s="417"/>
    </row>
    <row r="114" spans="2:19" outlineLevel="1">
      <c r="B114" s="416"/>
      <c r="C114" s="423"/>
      <c r="D114" s="423"/>
      <c r="E114" s="423"/>
      <c r="F114" s="423"/>
      <c r="G114" s="423"/>
      <c r="H114" s="423"/>
      <c r="I114" s="423"/>
      <c r="J114" s="423"/>
      <c r="K114" s="423"/>
      <c r="L114" s="423"/>
      <c r="M114" s="423"/>
      <c r="N114" s="423"/>
      <c r="O114" s="423"/>
      <c r="P114" s="417"/>
    </row>
    <row r="115" spans="2:19" outlineLevel="1">
      <c r="B115" s="416"/>
      <c r="C115" s="426" t="s">
        <v>333</v>
      </c>
      <c r="D115" s="427">
        <f>NPV($D$15,D107:O107)</f>
        <v>303874.07983873162</v>
      </c>
      <c r="E115" s="423"/>
      <c r="F115" s="423"/>
      <c r="G115" s="423"/>
      <c r="H115" s="423"/>
      <c r="I115" s="423"/>
      <c r="J115" s="423"/>
      <c r="K115" s="423"/>
      <c r="L115" s="423"/>
      <c r="M115" s="423"/>
      <c r="N115" s="423"/>
      <c r="O115" s="423"/>
      <c r="P115" s="417"/>
    </row>
    <row r="116" spans="2:19" outlineLevel="1">
      <c r="B116" s="416"/>
      <c r="C116" s="426" t="s">
        <v>334</v>
      </c>
      <c r="D116" s="428">
        <f>IRR(D107:O107)</f>
        <v>0.67942887048181588</v>
      </c>
      <c r="E116" s="423"/>
      <c r="F116" s="423"/>
      <c r="G116" s="423"/>
      <c r="H116" s="423"/>
      <c r="I116" s="423"/>
      <c r="J116" s="423"/>
      <c r="K116" s="423"/>
      <c r="L116" s="423"/>
      <c r="M116" s="423"/>
      <c r="N116" s="423"/>
      <c r="O116" s="423"/>
      <c r="P116" s="417"/>
    </row>
    <row r="117" spans="2:19" ht="6" customHeight="1" outlineLevel="1">
      <c r="B117" s="429"/>
      <c r="C117" s="430"/>
      <c r="D117" s="430"/>
      <c r="E117" s="430"/>
      <c r="F117" s="430"/>
      <c r="G117" s="430"/>
      <c r="H117" s="430"/>
      <c r="I117" s="430"/>
      <c r="J117" s="430"/>
      <c r="K117" s="430"/>
      <c r="L117" s="430"/>
      <c r="M117" s="430"/>
      <c r="N117" s="430"/>
      <c r="O117" s="430"/>
      <c r="P117" s="431"/>
    </row>
    <row r="118" spans="2:19" outlineLevel="1"/>
    <row r="119" spans="2:19" ht="6" customHeight="1" outlineLevel="1">
      <c r="B119" s="412"/>
      <c r="C119" s="413"/>
      <c r="D119" s="413"/>
      <c r="E119" s="413"/>
      <c r="F119" s="413"/>
      <c r="G119" s="413"/>
      <c r="H119" s="413"/>
      <c r="I119" s="413"/>
      <c r="J119" s="413"/>
      <c r="K119" s="413"/>
      <c r="L119" s="413"/>
      <c r="M119" s="413"/>
      <c r="N119" s="413"/>
      <c r="O119" s="413"/>
      <c r="P119" s="413"/>
      <c r="Q119" s="413"/>
      <c r="R119" s="413"/>
      <c r="S119" s="414"/>
    </row>
    <row r="120" spans="2:19" outlineLevel="1">
      <c r="B120" s="416"/>
      <c r="C120" s="418" t="s">
        <v>340</v>
      </c>
      <c r="D120" s="418" t="s">
        <v>333</v>
      </c>
      <c r="E120" s="423"/>
      <c r="F120" s="423"/>
      <c r="G120" s="423"/>
      <c r="H120" s="423"/>
      <c r="I120" s="423"/>
      <c r="J120" s="423"/>
      <c r="K120" s="423"/>
      <c r="L120" s="423"/>
      <c r="M120" s="423"/>
      <c r="N120" s="423"/>
      <c r="O120" s="423"/>
      <c r="P120" s="423"/>
      <c r="Q120" s="423"/>
      <c r="R120" s="423"/>
      <c r="S120" s="417"/>
    </row>
    <row r="121" spans="2:19" outlineLevel="1">
      <c r="B121" s="416"/>
      <c r="C121" s="432">
        <f t="shared" ref="C121:C129" si="61">C122-0.02</f>
        <v>0.47942887048181571</v>
      </c>
      <c r="D121" s="427">
        <f t="shared" ref="D121:D141" si="62">NPV(C121,$D$107:$O$107)</f>
        <v>163160.01864918449</v>
      </c>
      <c r="E121" s="423"/>
      <c r="F121" s="423"/>
      <c r="G121" s="423"/>
      <c r="H121" s="423"/>
      <c r="I121" s="423"/>
      <c r="J121" s="423"/>
      <c r="K121" s="423"/>
      <c r="L121" s="423"/>
      <c r="M121" s="423"/>
      <c r="N121" s="423"/>
      <c r="O121" s="423"/>
      <c r="P121" s="423"/>
      <c r="Q121" s="423"/>
      <c r="R121" s="423"/>
      <c r="S121" s="417"/>
    </row>
    <row r="122" spans="2:19" outlineLevel="1">
      <c r="B122" s="416"/>
      <c r="C122" s="432">
        <f t="shared" si="61"/>
        <v>0.49942887048181572</v>
      </c>
      <c r="D122" s="427">
        <f t="shared" si="62"/>
        <v>137200.84333391784</v>
      </c>
      <c r="E122" s="423"/>
      <c r="F122" s="423"/>
      <c r="G122" s="423"/>
      <c r="H122" s="423"/>
      <c r="I122" s="423"/>
      <c r="J122" s="423"/>
      <c r="K122" s="423"/>
      <c r="L122" s="423"/>
      <c r="M122" s="423"/>
      <c r="N122" s="423"/>
      <c r="O122" s="423"/>
      <c r="P122" s="423"/>
      <c r="Q122" s="423"/>
      <c r="R122" s="423"/>
      <c r="S122" s="417"/>
    </row>
    <row r="123" spans="2:19" outlineLevel="1">
      <c r="B123" s="416"/>
      <c r="C123" s="432">
        <f t="shared" si="61"/>
        <v>0.51942887048181574</v>
      </c>
      <c r="D123" s="427">
        <f t="shared" si="62"/>
        <v>114133.35696404855</v>
      </c>
      <c r="E123" s="423"/>
      <c r="F123" s="423"/>
      <c r="G123" s="423"/>
      <c r="H123" s="423"/>
      <c r="I123" s="423"/>
      <c r="J123" s="423"/>
      <c r="K123" s="423"/>
      <c r="L123" s="423"/>
      <c r="M123" s="423"/>
      <c r="N123" s="423"/>
      <c r="O123" s="423"/>
      <c r="P123" s="423"/>
      <c r="Q123" s="423"/>
      <c r="R123" s="423"/>
      <c r="S123" s="417"/>
    </row>
    <row r="124" spans="2:19" outlineLevel="1">
      <c r="B124" s="416"/>
      <c r="C124" s="432">
        <f t="shared" si="61"/>
        <v>0.53942887048181576</v>
      </c>
      <c r="D124" s="427">
        <f t="shared" si="62"/>
        <v>93606.281228987471</v>
      </c>
      <c r="E124" s="423"/>
      <c r="F124" s="423"/>
      <c r="G124" s="423"/>
      <c r="H124" s="423"/>
      <c r="I124" s="423"/>
      <c r="J124" s="423"/>
      <c r="K124" s="423"/>
      <c r="L124" s="423"/>
      <c r="M124" s="423"/>
      <c r="N124" s="423"/>
      <c r="O124" s="423"/>
      <c r="P124" s="423"/>
      <c r="Q124" s="423"/>
      <c r="R124" s="423"/>
      <c r="S124" s="417"/>
    </row>
    <row r="125" spans="2:19" outlineLevel="1">
      <c r="B125" s="416"/>
      <c r="C125" s="432">
        <f t="shared" si="61"/>
        <v>0.55942887048181578</v>
      </c>
      <c r="D125" s="427">
        <f t="shared" si="62"/>
        <v>75316.24115567733</v>
      </c>
      <c r="E125" s="423"/>
      <c r="F125" s="423"/>
      <c r="G125" s="423"/>
      <c r="H125" s="423"/>
      <c r="I125" s="423"/>
      <c r="J125" s="423"/>
      <c r="K125" s="423"/>
      <c r="L125" s="423"/>
      <c r="M125" s="423"/>
      <c r="N125" s="423"/>
      <c r="O125" s="423"/>
      <c r="P125" s="423"/>
      <c r="Q125" s="423"/>
      <c r="R125" s="423"/>
      <c r="S125" s="417"/>
    </row>
    <row r="126" spans="2:19" outlineLevel="1">
      <c r="B126" s="416"/>
      <c r="C126" s="432">
        <f t="shared" si="61"/>
        <v>0.57942887048181579</v>
      </c>
      <c r="D126" s="427">
        <f t="shared" si="62"/>
        <v>59000.505205956331</v>
      </c>
      <c r="E126" s="423"/>
      <c r="F126" s="423"/>
      <c r="G126" s="423"/>
      <c r="H126" s="423"/>
      <c r="I126" s="423"/>
      <c r="J126" s="423"/>
      <c r="K126" s="423"/>
      <c r="L126" s="423"/>
      <c r="M126" s="423"/>
      <c r="N126" s="423"/>
      <c r="O126" s="423"/>
      <c r="P126" s="423"/>
      <c r="Q126" s="423"/>
      <c r="R126" s="423"/>
      <c r="S126" s="417"/>
    </row>
    <row r="127" spans="2:19" outlineLevel="1">
      <c r="B127" s="416"/>
      <c r="C127" s="432">
        <f t="shared" si="61"/>
        <v>0.59942887048181581</v>
      </c>
      <c r="D127" s="427">
        <f t="shared" si="62"/>
        <v>44430.93062156532</v>
      </c>
      <c r="E127" s="423"/>
      <c r="F127" s="423"/>
      <c r="G127" s="423"/>
      <c r="H127" s="423"/>
      <c r="I127" s="423"/>
      <c r="J127" s="423"/>
      <c r="K127" s="423"/>
      <c r="L127" s="423"/>
      <c r="M127" s="423"/>
      <c r="N127" s="423"/>
      <c r="O127" s="423"/>
      <c r="P127" s="423"/>
      <c r="Q127" s="423"/>
      <c r="R127" s="423"/>
      <c r="S127" s="417"/>
    </row>
    <row r="128" spans="2:19" outlineLevel="1">
      <c r="B128" s="416"/>
      <c r="C128" s="432">
        <f t="shared" si="61"/>
        <v>0.61942887048181583</v>
      </c>
      <c r="D128" s="427">
        <f t="shared" si="62"/>
        <v>31408.897631715154</v>
      </c>
      <c r="E128" s="423"/>
      <c r="F128" s="423"/>
      <c r="G128" s="423"/>
      <c r="H128" s="423"/>
      <c r="I128" s="423"/>
      <c r="J128" s="423"/>
      <c r="K128" s="423"/>
      <c r="L128" s="423"/>
      <c r="M128" s="423"/>
      <c r="N128" s="423"/>
      <c r="O128" s="423"/>
      <c r="P128" s="423"/>
      <c r="Q128" s="423"/>
      <c r="R128" s="423"/>
      <c r="S128" s="417"/>
    </row>
    <row r="129" spans="1:20" outlineLevel="1">
      <c r="B129" s="416"/>
      <c r="C129" s="432">
        <f t="shared" si="61"/>
        <v>0.63942887048181585</v>
      </c>
      <c r="D129" s="427">
        <f t="shared" si="62"/>
        <v>19761.057715709878</v>
      </c>
      <c r="E129" s="423"/>
      <c r="F129" s="423"/>
      <c r="G129" s="423"/>
      <c r="H129" s="423"/>
      <c r="I129" s="423"/>
      <c r="J129" s="423"/>
      <c r="K129" s="423"/>
      <c r="L129" s="423"/>
      <c r="M129" s="423"/>
      <c r="N129" s="423"/>
      <c r="O129" s="423"/>
      <c r="P129" s="423"/>
      <c r="Q129" s="423"/>
      <c r="R129" s="423"/>
      <c r="S129" s="417"/>
    </row>
    <row r="130" spans="1:20" outlineLevel="1">
      <c r="B130" s="416"/>
      <c r="C130" s="432">
        <f>C131-0.02</f>
        <v>0.65942887048181587</v>
      </c>
      <c r="D130" s="427">
        <f t="shared" si="62"/>
        <v>9335.7542111301955</v>
      </c>
      <c r="E130" s="423"/>
      <c r="F130" s="423"/>
      <c r="G130" s="423"/>
      <c r="H130" s="423"/>
      <c r="I130" s="423"/>
      <c r="J130" s="423"/>
      <c r="K130" s="423"/>
      <c r="L130" s="423"/>
      <c r="M130" s="423"/>
      <c r="N130" s="423"/>
      <c r="O130" s="423"/>
      <c r="P130" s="423"/>
      <c r="Q130" s="423"/>
      <c r="R130" s="423"/>
      <c r="S130" s="417"/>
    </row>
    <row r="131" spans="1:20" outlineLevel="1">
      <c r="B131" s="416"/>
      <c r="C131" s="433">
        <f>D116</f>
        <v>0.67942887048181588</v>
      </c>
      <c r="D131" s="434">
        <f>NPV(C131,$D$107:$O$107)</f>
        <v>7.2838474756816651E-11</v>
      </c>
      <c r="E131" s="423"/>
      <c r="F131" s="423"/>
      <c r="G131" s="423"/>
      <c r="H131" s="423"/>
      <c r="I131" s="423"/>
      <c r="J131" s="423"/>
      <c r="K131" s="423"/>
      <c r="L131" s="423"/>
      <c r="M131" s="423"/>
      <c r="N131" s="423"/>
      <c r="O131" s="423"/>
      <c r="P131" s="423"/>
      <c r="Q131" s="423"/>
      <c r="R131" s="423"/>
      <c r="S131" s="417"/>
    </row>
    <row r="132" spans="1:20" outlineLevel="1">
      <c r="B132" s="416"/>
      <c r="C132" s="432">
        <f>C131+0.02</f>
        <v>0.6994288704818159</v>
      </c>
      <c r="D132" s="427">
        <f t="shared" si="62"/>
        <v>-8363.0817965801016</v>
      </c>
      <c r="E132" s="423"/>
      <c r="F132" s="423"/>
      <c r="G132" s="423"/>
      <c r="H132" s="423"/>
      <c r="I132" s="423"/>
      <c r="J132" s="423"/>
      <c r="K132" s="423"/>
      <c r="L132" s="423"/>
      <c r="M132" s="423"/>
      <c r="N132" s="423"/>
      <c r="O132" s="423"/>
      <c r="P132" s="423"/>
      <c r="Q132" s="423"/>
      <c r="R132" s="423"/>
      <c r="S132" s="417"/>
    </row>
    <row r="133" spans="1:20" outlineLevel="1">
      <c r="B133" s="416"/>
      <c r="C133" s="432">
        <f t="shared" ref="C133:C141" si="63">C132+0.02</f>
        <v>0.71942887048181592</v>
      </c>
      <c r="D133" s="427">
        <f t="shared" si="62"/>
        <v>-15856.431132867972</v>
      </c>
      <c r="E133" s="423"/>
      <c r="F133" s="423"/>
      <c r="G133" s="423"/>
      <c r="H133" s="423"/>
      <c r="I133" s="423"/>
      <c r="J133" s="423"/>
      <c r="K133" s="423"/>
      <c r="L133" s="423"/>
      <c r="M133" s="423"/>
      <c r="N133" s="423"/>
      <c r="O133" s="423"/>
      <c r="P133" s="423"/>
      <c r="Q133" s="423"/>
      <c r="R133" s="423"/>
      <c r="S133" s="417"/>
    </row>
    <row r="134" spans="1:20" outlineLevel="1">
      <c r="B134" s="416"/>
      <c r="C134" s="432">
        <f t="shared" si="63"/>
        <v>0.73942887048181594</v>
      </c>
      <c r="D134" s="427">
        <f t="shared" si="62"/>
        <v>-22570.901617077532</v>
      </c>
      <c r="E134" s="423"/>
      <c r="F134" s="423"/>
      <c r="G134" s="423"/>
      <c r="H134" s="423"/>
      <c r="I134" s="423"/>
      <c r="J134" s="423"/>
      <c r="K134" s="423"/>
      <c r="L134" s="423"/>
      <c r="M134" s="423"/>
      <c r="N134" s="423"/>
      <c r="O134" s="423"/>
      <c r="P134" s="423"/>
      <c r="Q134" s="423"/>
      <c r="R134" s="423"/>
      <c r="S134" s="417"/>
    </row>
    <row r="135" spans="1:20" outlineLevel="1">
      <c r="B135" s="416"/>
      <c r="C135" s="432">
        <f t="shared" si="63"/>
        <v>0.75942887048181595</v>
      </c>
      <c r="D135" s="427">
        <f t="shared" si="62"/>
        <v>-28586.840465679958</v>
      </c>
      <c r="E135" s="423"/>
      <c r="F135" s="423"/>
      <c r="G135" s="423"/>
      <c r="H135" s="423"/>
      <c r="I135" s="423"/>
      <c r="J135" s="423"/>
      <c r="K135" s="423"/>
      <c r="L135" s="423"/>
      <c r="M135" s="423"/>
      <c r="N135" s="423"/>
      <c r="O135" s="423"/>
      <c r="P135" s="423"/>
      <c r="Q135" s="423"/>
      <c r="R135" s="423"/>
      <c r="S135" s="417"/>
    </row>
    <row r="136" spans="1:20" outlineLevel="1">
      <c r="B136" s="416"/>
      <c r="C136" s="432">
        <f t="shared" si="63"/>
        <v>0.77942887048181597</v>
      </c>
      <c r="D136" s="427">
        <f t="shared" si="62"/>
        <v>-33975.440893308383</v>
      </c>
      <c r="E136" s="423"/>
      <c r="F136" s="423"/>
      <c r="G136" s="423"/>
      <c r="H136" s="423"/>
      <c r="I136" s="423"/>
      <c r="J136" s="423"/>
      <c r="K136" s="423"/>
      <c r="L136" s="423"/>
      <c r="M136" s="423"/>
      <c r="N136" s="423"/>
      <c r="O136" s="423"/>
      <c r="P136" s="423"/>
      <c r="Q136" s="423"/>
      <c r="R136" s="423"/>
      <c r="S136" s="417"/>
    </row>
    <row r="137" spans="1:20" outlineLevel="1">
      <c r="B137" s="416"/>
      <c r="C137" s="432">
        <f t="shared" si="63"/>
        <v>0.79942887048181599</v>
      </c>
      <c r="D137" s="427">
        <f t="shared" si="62"/>
        <v>-38799.902622946087</v>
      </c>
      <c r="E137" s="423"/>
      <c r="F137" s="423"/>
      <c r="G137" s="423"/>
      <c r="H137" s="423"/>
      <c r="I137" s="423"/>
      <c r="J137" s="423"/>
      <c r="K137" s="423"/>
      <c r="L137" s="423"/>
      <c r="M137" s="423"/>
      <c r="N137" s="423"/>
      <c r="O137" s="423"/>
      <c r="P137" s="423"/>
      <c r="Q137" s="423"/>
      <c r="R137" s="423"/>
      <c r="S137" s="417"/>
    </row>
    <row r="138" spans="1:20" outlineLevel="1">
      <c r="B138" s="416"/>
      <c r="C138" s="432">
        <f t="shared" si="63"/>
        <v>0.81942887048181601</v>
      </c>
      <c r="D138" s="427">
        <f t="shared" si="62"/>
        <v>-43116.430173603359</v>
      </c>
      <c r="E138" s="423"/>
      <c r="F138" s="423"/>
      <c r="G138" s="423"/>
      <c r="H138" s="423"/>
      <c r="I138" s="423"/>
      <c r="J138" s="423"/>
      <c r="K138" s="423"/>
      <c r="L138" s="423"/>
      <c r="M138" s="423"/>
      <c r="N138" s="423"/>
      <c r="O138" s="423"/>
      <c r="P138" s="423"/>
      <c r="Q138" s="423"/>
      <c r="R138" s="423"/>
      <c r="S138" s="417"/>
    </row>
    <row r="139" spans="1:20" outlineLevel="1">
      <c r="B139" s="416"/>
      <c r="C139" s="432">
        <f t="shared" si="63"/>
        <v>0.83942887048181603</v>
      </c>
      <c r="D139" s="427">
        <f t="shared" si="62"/>
        <v>-46975.093642097752</v>
      </c>
      <c r="E139" s="423"/>
      <c r="F139" s="423"/>
      <c r="G139" s="423"/>
      <c r="H139" s="423"/>
      <c r="I139" s="423"/>
      <c r="J139" s="423"/>
      <c r="K139" s="423"/>
      <c r="L139" s="423"/>
      <c r="M139" s="423"/>
      <c r="N139" s="423"/>
      <c r="O139" s="423"/>
      <c r="P139" s="423"/>
      <c r="Q139" s="423"/>
      <c r="R139" s="423"/>
      <c r="S139" s="417"/>
    </row>
    <row r="140" spans="1:20" outlineLevel="1">
      <c r="B140" s="416"/>
      <c r="C140" s="432">
        <f t="shared" si="63"/>
        <v>0.85942887048181604</v>
      </c>
      <c r="D140" s="427">
        <f t="shared" si="62"/>
        <v>-50420.572634135417</v>
      </c>
      <c r="E140" s="423"/>
      <c r="F140" s="423"/>
      <c r="G140" s="423"/>
      <c r="H140" s="423"/>
      <c r="I140" s="423"/>
      <c r="J140" s="423"/>
      <c r="K140" s="423"/>
      <c r="L140" s="423"/>
      <c r="M140" s="423"/>
      <c r="N140" s="423"/>
      <c r="O140" s="423"/>
      <c r="P140" s="423"/>
      <c r="Q140" s="423"/>
      <c r="R140" s="423"/>
      <c r="S140" s="417"/>
    </row>
    <row r="141" spans="1:20" outlineLevel="1">
      <c r="B141" s="416"/>
      <c r="C141" s="432">
        <f t="shared" si="63"/>
        <v>0.87942887048181606</v>
      </c>
      <c r="D141" s="427">
        <f t="shared" si="62"/>
        <v>-53492.800651775076</v>
      </c>
      <c r="E141" s="423"/>
      <c r="F141" s="423"/>
      <c r="G141" s="423"/>
      <c r="H141" s="423"/>
      <c r="I141" s="423"/>
      <c r="J141" s="423"/>
      <c r="K141" s="423"/>
      <c r="L141" s="423"/>
      <c r="M141" s="423"/>
      <c r="N141" s="423"/>
      <c r="O141" s="423"/>
      <c r="P141" s="423"/>
      <c r="Q141" s="423"/>
      <c r="R141" s="423"/>
      <c r="S141" s="417"/>
    </row>
    <row r="142" spans="1:20" ht="6" customHeight="1" outlineLevel="1">
      <c r="B142" s="429"/>
      <c r="C142" s="430"/>
      <c r="D142" s="430"/>
      <c r="E142" s="430"/>
      <c r="F142" s="430"/>
      <c r="G142" s="430"/>
      <c r="H142" s="430"/>
      <c r="I142" s="430"/>
      <c r="J142" s="430"/>
      <c r="K142" s="430"/>
      <c r="L142" s="430"/>
      <c r="M142" s="430"/>
      <c r="N142" s="430"/>
      <c r="O142" s="430"/>
      <c r="P142" s="430"/>
      <c r="Q142" s="430"/>
      <c r="R142" s="430"/>
      <c r="S142" s="431"/>
    </row>
    <row r="144" spans="1:20" ht="7.5" customHeight="1">
      <c r="A144" s="437"/>
      <c r="B144" s="437"/>
      <c r="C144" s="437"/>
      <c r="D144" s="437"/>
      <c r="E144" s="437"/>
      <c r="F144" s="437"/>
      <c r="G144" s="437"/>
      <c r="H144" s="437"/>
      <c r="I144" s="437"/>
      <c r="J144" s="437"/>
      <c r="K144" s="437"/>
      <c r="L144" s="437"/>
      <c r="M144" s="437"/>
      <c r="N144" s="437"/>
      <c r="O144" s="437"/>
      <c r="P144" s="437"/>
      <c r="Q144" s="437"/>
      <c r="R144" s="437"/>
      <c r="S144" s="437"/>
      <c r="T144" s="437"/>
    </row>
    <row r="146" spans="2:6" ht="30">
      <c r="D146" s="442" t="str">
        <f>$F$15</f>
        <v>نرخ تغییر هزینه‌های ثابت</v>
      </c>
      <c r="E146" s="442" t="str">
        <f t="shared" ref="E146:F146" si="64">$F$15</f>
        <v>نرخ تغییر هزینه‌های ثابت</v>
      </c>
      <c r="F146" s="442" t="str">
        <f t="shared" si="64"/>
        <v>نرخ تغییر هزینه‌های ثابت</v>
      </c>
    </row>
    <row r="147" spans="2:6">
      <c r="D147" s="449" t="str">
        <f>"(-" &amp;$G$15*100&amp;"% )"</f>
        <v>(-5% )</v>
      </c>
      <c r="E147" s="450" t="s">
        <v>351</v>
      </c>
      <c r="F147" s="449" t="str">
        <f>"(" &amp;$G$15*100&amp;"% )"</f>
        <v>(5% )</v>
      </c>
    </row>
    <row r="148" spans="2:6">
      <c r="C148" s="418" t="s">
        <v>340</v>
      </c>
      <c r="D148" s="418" t="s">
        <v>352</v>
      </c>
      <c r="E148" s="418" t="s">
        <v>333</v>
      </c>
      <c r="F148" s="418" t="s">
        <v>353</v>
      </c>
    </row>
    <row r="149" spans="2:6">
      <c r="C149" s="444">
        <v>1.8</v>
      </c>
      <c r="D149" s="467">
        <f>NPV(C149,$D$107:$O$107)</f>
        <v>-62240.377669591515</v>
      </c>
      <c r="E149" s="467">
        <f>NPV(C149,$D$9:$O$9)</f>
        <v>-67032.484493571115</v>
      </c>
      <c r="F149" s="467">
        <f>NPV(C149,$D$58:$O$58)</f>
        <v>-71824.591317550716</v>
      </c>
    </row>
    <row r="150" spans="2:6">
      <c r="C150" s="444">
        <f>C149+0.02</f>
        <v>1.82</v>
      </c>
      <c r="D150" s="467">
        <f t="shared" ref="D150:D213" si="65">NPV(C150,$D$107:$O$107)</f>
        <v>-61719.132774021818</v>
      </c>
      <c r="E150" s="467">
        <f t="shared" ref="E150:E213" si="66">NPV(C150,$D$9:$O$9)</f>
        <v>-66443.507491088385</v>
      </c>
      <c r="F150" s="467">
        <f t="shared" ref="F150:F213" si="67">NPV(C150,$D$58:$O$58)</f>
        <v>-71167.88220815493</v>
      </c>
    </row>
    <row r="151" spans="2:6">
      <c r="C151" s="444">
        <f t="shared" ref="C151:C214" si="68">C150+0.02</f>
        <v>1.84</v>
      </c>
      <c r="D151" s="467">
        <f t="shared" si="65"/>
        <v>-61197.794099450803</v>
      </c>
      <c r="E151" s="467">
        <f t="shared" si="66"/>
        <v>-65855.862625040972</v>
      </c>
      <c r="F151" s="467">
        <f t="shared" si="67"/>
        <v>-70513.931150631135</v>
      </c>
    </row>
    <row r="152" spans="2:6">
      <c r="C152" s="444">
        <f t="shared" si="68"/>
        <v>1.86</v>
      </c>
      <c r="D152" s="467">
        <f t="shared" si="65"/>
        <v>-60676.813656468097</v>
      </c>
      <c r="E152" s="467">
        <f t="shared" si="66"/>
        <v>-65269.962160062394</v>
      </c>
      <c r="F152" s="467">
        <f t="shared" si="67"/>
        <v>-69863.110663656713</v>
      </c>
    </row>
    <row r="153" spans="2:6">
      <c r="C153" s="444">
        <f t="shared" si="68"/>
        <v>1.8800000000000001</v>
      </c>
      <c r="D153" s="467">
        <f t="shared" si="65"/>
        <v>-60156.605318965187</v>
      </c>
      <c r="E153" s="467">
        <f t="shared" si="66"/>
        <v>-64686.181599347132</v>
      </c>
      <c r="F153" s="467">
        <f t="shared" si="67"/>
        <v>-69215.757879729077</v>
      </c>
    </row>
    <row r="154" spans="2:6">
      <c r="C154" s="444">
        <f t="shared" si="68"/>
        <v>1.9000000000000001</v>
      </c>
      <c r="D154" s="467">
        <f t="shared" si="65"/>
        <v>-59637.547729612314</v>
      </c>
      <c r="E154" s="467">
        <f t="shared" si="66"/>
        <v>-64104.862533417312</v>
      </c>
      <c r="F154" s="467">
        <f t="shared" si="67"/>
        <v>-68572.177337222311</v>
      </c>
    </row>
    <row r="155" spans="2:6">
      <c r="B155" s="445"/>
      <c r="C155" s="444">
        <f t="shared" si="68"/>
        <v>1.9200000000000002</v>
      </c>
      <c r="D155" s="467">
        <f t="shared" si="65"/>
        <v>-59119.986975636224</v>
      </c>
      <c r="E155" s="467">
        <f t="shared" si="66"/>
        <v>-63526.315261900054</v>
      </c>
      <c r="F155" s="467">
        <f t="shared" si="67"/>
        <v>-67932.643548163906</v>
      </c>
    </row>
    <row r="156" spans="2:6">
      <c r="B156" s="445"/>
      <c r="C156" s="444">
        <f t="shared" si="68"/>
        <v>1.9400000000000002</v>
      </c>
      <c r="D156" s="467">
        <f t="shared" si="65"/>
        <v>-58604.239054340185</v>
      </c>
      <c r="E156" s="467">
        <f t="shared" si="66"/>
        <v>-62950.821207609661</v>
      </c>
      <c r="F156" s="467">
        <f t="shared" si="67"/>
        <v>-67297.403360879136</v>
      </c>
    </row>
    <row r="157" spans="2:6">
      <c r="B157" s="445"/>
      <c r="C157" s="444">
        <f t="shared" si="68"/>
        <v>1.9600000000000002</v>
      </c>
      <c r="D157" s="467">
        <f t="shared" si="65"/>
        <v>-58090.592146035873</v>
      </c>
      <c r="E157" s="467">
        <f t="shared" si="66"/>
        <v>-62378.635140466118</v>
      </c>
      <c r="F157" s="467">
        <f t="shared" si="67"/>
        <v>-66666.678134896356</v>
      </c>
    </row>
    <row r="158" spans="2:6">
      <c r="B158" s="445"/>
      <c r="C158" s="444">
        <f t="shared" si="68"/>
        <v>1.9800000000000002</v>
      </c>
      <c r="D158" s="467">
        <f t="shared" si="65"/>
        <v>-57579.308710455261</v>
      </c>
      <c r="E158" s="467">
        <f t="shared" si="66"/>
        <v>-61809.987227188758</v>
      </c>
      <c r="F158" s="467">
        <f t="shared" si="67"/>
        <v>-66040.665743922247</v>
      </c>
    </row>
    <row r="159" spans="2:6">
      <c r="B159" s="445"/>
      <c r="C159" s="444">
        <f t="shared" si="68"/>
        <v>2</v>
      </c>
      <c r="D159" s="467">
        <f t="shared" si="65"/>
        <v>-57070.627421268488</v>
      </c>
      <c r="E159" s="467">
        <f t="shared" si="66"/>
        <v>-61245.084921268484</v>
      </c>
      <c r="F159" s="467">
        <f t="shared" si="67"/>
        <v>-65419.542421268503</v>
      </c>
    </row>
    <row r="160" spans="2:6">
      <c r="B160" s="445"/>
      <c r="C160" s="444">
        <f t="shared" si="68"/>
        <v>2.02</v>
      </c>
      <c r="D160" s="467">
        <f t="shared" si="65"/>
        <v>-56564.764952028076</v>
      </c>
      <c r="E160" s="467">
        <f t="shared" si="66"/>
        <v>-60684.114706424807</v>
      </c>
      <c r="F160" s="467">
        <f t="shared" si="67"/>
        <v>-64803.464460821546</v>
      </c>
    </row>
    <row r="161" spans="2:6">
      <c r="B161" s="445"/>
      <c r="C161" s="444">
        <f t="shared" si="68"/>
        <v>2.04</v>
      </c>
      <c r="D161" s="467">
        <f t="shared" si="65"/>
        <v>-56061.917625682385</v>
      </c>
      <c r="E161" s="467">
        <f t="shared" si="66"/>
        <v>-60127.243705581968</v>
      </c>
      <c r="F161" s="467">
        <f t="shared" si="67"/>
        <v>-64192.569785481559</v>
      </c>
    </row>
    <row r="162" spans="2:6">
      <c r="B162" s="445"/>
      <c r="C162" s="444">
        <f t="shared" si="68"/>
        <v>2.06</v>
      </c>
      <c r="D162" s="467">
        <f t="shared" si="65"/>
        <v>-55562.262938733278</v>
      </c>
      <c r="E162" s="467">
        <f t="shared" si="66"/>
        <v>-59574.621166338053</v>
      </c>
      <c r="F162" s="467">
        <f t="shared" si="67"/>
        <v>-63586.979393942827</v>
      </c>
    </row>
    <row r="163" spans="2:6">
      <c r="B163" s="445"/>
      <c r="C163" s="444">
        <f t="shared" si="68"/>
        <v>2.08</v>
      </c>
      <c r="D163" s="467">
        <f t="shared" si="65"/>
        <v>-55065.960970147637</v>
      </c>
      <c r="E163" s="467">
        <f t="shared" si="66"/>
        <v>-59026.379832940685</v>
      </c>
      <c r="F163" s="467">
        <f t="shared" si="67"/>
        <v>-62986.798695733742</v>
      </c>
    </row>
    <row r="164" spans="2:6">
      <c r="B164" s="445"/>
      <c r="C164" s="444">
        <f t="shared" si="68"/>
        <v>2.1</v>
      </c>
      <c r="D164" s="467">
        <f t="shared" si="65"/>
        <v>-54573.155684257232</v>
      </c>
      <c r="E164" s="467">
        <f t="shared" si="66"/>
        <v>-58482.637213913848</v>
      </c>
      <c r="F164" s="467">
        <f t="shared" si="67"/>
        <v>-62392.118743570463</v>
      </c>
    </row>
    <row r="165" spans="2:6">
      <c r="B165" s="445"/>
      <c r="C165" s="444">
        <f t="shared" si="68"/>
        <v>2.12</v>
      </c>
      <c r="D165" s="467">
        <f t="shared" si="65"/>
        <v>-54083.976136086996</v>
      </c>
      <c r="E165" s="467">
        <f t="shared" si="66"/>
        <v>-57943.496753690553</v>
      </c>
      <c r="F165" s="467">
        <f t="shared" si="67"/>
        <v>-61803.017371294103</v>
      </c>
    </row>
    <row r="166" spans="2:6">
      <c r="B166" s="445"/>
      <c r="C166" s="444">
        <f t="shared" si="68"/>
        <v>2.14</v>
      </c>
      <c r="D166" s="467">
        <f t="shared" si="65"/>
        <v>-53598.537586831866</v>
      </c>
      <c r="E166" s="467">
        <f t="shared" si="66"/>
        <v>-57409.048915891857</v>
      </c>
      <c r="F166" s="467">
        <f t="shared" si="67"/>
        <v>-61219.560244951863</v>
      </c>
    </row>
    <row r="167" spans="2:6">
      <c r="B167" s="445"/>
      <c r="C167" s="444">
        <f t="shared" si="68"/>
        <v>2.16</v>
      </c>
      <c r="D167" s="467">
        <f t="shared" si="65"/>
        <v>-53116.94253654754</v>
      </c>
      <c r="E167" s="467">
        <f t="shared" si="66"/>
        <v>-56879.372185241671</v>
      </c>
      <c r="F167" s="467">
        <f t="shared" si="67"/>
        <v>-60641.801833935795</v>
      </c>
    </row>
    <row r="168" spans="2:6">
      <c r="B168" s="445"/>
      <c r="C168" s="444">
        <f t="shared" si="68"/>
        <v>2.1800000000000002</v>
      </c>
      <c r="D168" s="467">
        <f t="shared" si="65"/>
        <v>-52639.281680525375</v>
      </c>
      <c r="E168" s="467">
        <f t="shared" si="66"/>
        <v>-56354.533994516125</v>
      </c>
      <c r="F168" s="467">
        <f t="shared" si="67"/>
        <v>-60069.786308506882</v>
      </c>
    </row>
    <row r="169" spans="2:6">
      <c r="B169" s="445"/>
      <c r="C169" s="444">
        <f t="shared" si="68"/>
        <v>2.2000000000000002</v>
      </c>
      <c r="D169" s="467">
        <f t="shared" si="65"/>
        <v>-52165.634795281658</v>
      </c>
      <c r="E169" s="467">
        <f t="shared" si="66"/>
        <v>-55834.591582391025</v>
      </c>
      <c r="F169" s="467">
        <f t="shared" si="67"/>
        <v>-59503.548369500408</v>
      </c>
    </row>
    <row r="170" spans="2:6">
      <c r="B170" s="445"/>
      <c r="C170" s="444">
        <f t="shared" si="68"/>
        <v>2.2200000000000002</v>
      </c>
      <c r="D170" s="467">
        <f t="shared" si="65"/>
        <v>-51696.071559597345</v>
      </c>
      <c r="E170" s="467">
        <f t="shared" si="66"/>
        <v>-55319.592787559232</v>
      </c>
      <c r="F170" s="467">
        <f t="shared" si="67"/>
        <v>-58943.114015521118</v>
      </c>
    </row>
    <row r="171" spans="2:6">
      <c r="B171" s="445"/>
      <c r="C171" s="444">
        <f t="shared" si="68"/>
        <v>2.2400000000000002</v>
      </c>
      <c r="D171" s="467">
        <f t="shared" si="65"/>
        <v>-51230.652315597108</v>
      </c>
      <c r="E171" s="467">
        <f t="shared" si="66"/>
        <v>-54809.576784047043</v>
      </c>
      <c r="F171" s="467">
        <f t="shared" si="67"/>
        <v>-58388.501252496972</v>
      </c>
    </row>
    <row r="172" spans="2:6">
      <c r="B172" s="445"/>
      <c r="C172" s="444">
        <f t="shared" si="68"/>
        <v>2.2600000000000002</v>
      </c>
      <c r="D172" s="467">
        <f t="shared" si="65"/>
        <v>-50769.428774446598</v>
      </c>
      <c r="E172" s="467">
        <f t="shared" si="66"/>
        <v>-54304.574762251941</v>
      </c>
      <c r="F172" s="467">
        <f t="shared" si="67"/>
        <v>-57839.720750057277</v>
      </c>
    </row>
    <row r="173" spans="2:6">
      <c r="B173" s="445"/>
      <c r="C173" s="444">
        <f t="shared" si="68"/>
        <v>2.2800000000000002</v>
      </c>
      <c r="D173" s="467">
        <f t="shared" si="65"/>
        <v>-50312.444670874742</v>
      </c>
      <c r="E173" s="467">
        <f t="shared" si="66"/>
        <v>-53804.610559854518</v>
      </c>
      <c r="F173" s="467">
        <f t="shared" si="67"/>
        <v>-57296.776448834302</v>
      </c>
    </row>
    <row r="174" spans="2:6">
      <c r="B174" s="445"/>
      <c r="C174" s="444">
        <f t="shared" si="68"/>
        <v>2.3000000000000003</v>
      </c>
      <c r="D174" s="467">
        <f t="shared" si="65"/>
        <v>-49859.736370386308</v>
      </c>
      <c r="E174" s="467">
        <f t="shared" si="66"/>
        <v>-53309.701246419369</v>
      </c>
      <c r="F174" s="467">
        <f t="shared" si="67"/>
        <v>-56759.666122452421</v>
      </c>
    </row>
    <row r="175" spans="2:6">
      <c r="B175" s="445"/>
      <c r="C175" s="444">
        <f t="shared" si="68"/>
        <v>2.3200000000000003</v>
      </c>
      <c r="D175" s="467">
        <f t="shared" si="65"/>
        <v>-49411.33343272005</v>
      </c>
      <c r="E175" s="467">
        <f t="shared" si="66"/>
        <v>-52819.857665192096</v>
      </c>
      <c r="F175" s="467">
        <f t="shared" si="67"/>
        <v>-56228.381897664171</v>
      </c>
    </row>
    <row r="176" spans="2:6">
      <c r="B176" s="445"/>
      <c r="C176" s="444">
        <f t="shared" si="68"/>
        <v>2.3400000000000003</v>
      </c>
      <c r="D176" s="467">
        <f t="shared" si="65"/>
        <v>-48967.259134822976</v>
      </c>
      <c r="E176" s="467">
        <f t="shared" si="66"/>
        <v>-52335.084935317806</v>
      </c>
      <c r="F176" s="467">
        <f t="shared" si="67"/>
        <v>-55702.910735812613</v>
      </c>
    </row>
    <row r="177" spans="2:6">
      <c r="B177" s="445"/>
      <c r="C177" s="444">
        <f t="shared" si="68"/>
        <v>2.3600000000000003</v>
      </c>
      <c r="D177" s="467">
        <f t="shared" si="65"/>
        <v>-48527.530956351693</v>
      </c>
      <c r="E177" s="467">
        <f t="shared" si="66"/>
        <v>-51855.382917448638</v>
      </c>
      <c r="F177" s="467">
        <f t="shared" si="67"/>
        <v>-55183.234878545583</v>
      </c>
    </row>
    <row r="178" spans="2:6">
      <c r="B178" s="445"/>
      <c r="C178" s="444">
        <f t="shared" si="68"/>
        <v>2.3800000000000003</v>
      </c>
      <c r="D178" s="467">
        <f t="shared" si="65"/>
        <v>-48092.161030473777</v>
      </c>
      <c r="E178" s="467">
        <f t="shared" si="66"/>
        <v>-51380.746645473249</v>
      </c>
      <c r="F178" s="467">
        <f t="shared" si="67"/>
        <v>-54669.332260472736</v>
      </c>
    </row>
    <row r="179" spans="2:6">
      <c r="B179" s="445"/>
      <c r="C179" s="444">
        <f t="shared" si="68"/>
        <v>2.4000000000000004</v>
      </c>
      <c r="D179" s="467">
        <f t="shared" si="65"/>
        <v>-47661.156562524549</v>
      </c>
      <c r="E179" s="467">
        <f t="shared" si="66"/>
        <v>-50911.166726884425</v>
      </c>
      <c r="F179" s="467">
        <f t="shared" si="67"/>
        <v>-54161.176891244279</v>
      </c>
    </row>
    <row r="180" spans="2:6">
      <c r="B180" s="445"/>
      <c r="C180" s="444">
        <f t="shared" si="68"/>
        <v>2.4200000000000004</v>
      </c>
      <c r="D180" s="467">
        <f t="shared" si="65"/>
        <v>-47234.520218875412</v>
      </c>
      <c r="E180" s="467">
        <f t="shared" si="66"/>
        <v>-50446.629714104718</v>
      </c>
      <c r="F180" s="467">
        <f t="shared" si="67"/>
        <v>-53658.739209334017</v>
      </c>
    </row>
    <row r="181" spans="2:6">
      <c r="B181" s="445"/>
      <c r="C181" s="444">
        <f t="shared" si="68"/>
        <v>2.4400000000000004</v>
      </c>
      <c r="D181" s="467">
        <f t="shared" si="65"/>
        <v>-46812.250488186444</v>
      </c>
      <c r="E181" s="467">
        <f t="shared" si="66"/>
        <v>-49987.118448908455</v>
      </c>
      <c r="F181" s="467">
        <f t="shared" si="67"/>
        <v>-53161.986409630466</v>
      </c>
    </row>
    <row r="182" spans="2:6">
      <c r="B182" s="445"/>
      <c r="C182" s="444">
        <f t="shared" si="68"/>
        <v>2.4600000000000004</v>
      </c>
      <c r="D182" s="467">
        <f t="shared" si="65"/>
        <v>-46394.342017049028</v>
      </c>
      <c r="E182" s="467">
        <f t="shared" si="66"/>
        <v>-49532.612381912542</v>
      </c>
      <c r="F182" s="467">
        <f t="shared" si="67"/>
        <v>-52670.882746776064</v>
      </c>
    </row>
    <row r="183" spans="2:6">
      <c r="B183" s="445"/>
      <c r="C183" s="444">
        <f t="shared" si="68"/>
        <v>2.4800000000000004</v>
      </c>
      <c r="D183" s="467">
        <f t="shared" si="65"/>
        <v>-45980.785921869952</v>
      </c>
      <c r="E183" s="467">
        <f t="shared" si="66"/>
        <v>-49083.087868956754</v>
      </c>
      <c r="F183" s="467">
        <f t="shared" si="67"/>
        <v>-52185.389816043556</v>
      </c>
    </row>
    <row r="184" spans="2:6">
      <c r="B184" s="445"/>
      <c r="C184" s="444">
        <f t="shared" si="68"/>
        <v>2.5000000000000004</v>
      </c>
      <c r="D184" s="467">
        <f t="shared" si="65"/>
        <v>-45571.570078707278</v>
      </c>
      <c r="E184" s="467">
        <f t="shared" si="66"/>
        <v>-48638.518446054222</v>
      </c>
      <c r="F184" s="467">
        <f t="shared" si="67"/>
        <v>-51705.466813401166</v>
      </c>
    </row>
    <row r="185" spans="2:6">
      <c r="B185" s="445"/>
      <c r="C185" s="444">
        <f t="shared" si="68"/>
        <v>2.5200000000000005</v>
      </c>
      <c r="D185" s="467">
        <f t="shared" si="65"/>
        <v>-45166.679392638413</v>
      </c>
      <c r="E185" s="467">
        <f t="shared" si="66"/>
        <v>-48198.875084464336</v>
      </c>
      <c r="F185" s="467">
        <f t="shared" si="67"/>
        <v>-51231.070776290275</v>
      </c>
    </row>
    <row r="186" spans="2:6">
      <c r="B186" s="445"/>
      <c r="C186" s="444">
        <f t="shared" si="68"/>
        <v>2.5400000000000005</v>
      </c>
      <c r="D186" s="467">
        <f t="shared" si="65"/>
        <v>-44766.096048121741</v>
      </c>
      <c r="E186" s="467">
        <f t="shared" si="66"/>
        <v>-47764.126427323128</v>
      </c>
      <c r="F186" s="467">
        <f t="shared" si="67"/>
        <v>-50762.156806524501</v>
      </c>
    </row>
    <row r="187" spans="2:6">
      <c r="B187" s="445"/>
      <c r="C187" s="444">
        <f t="shared" si="68"/>
        <v>2.5600000000000005</v>
      </c>
      <c r="D187" s="467">
        <f t="shared" si="65"/>
        <v>-44369.79974170318</v>
      </c>
      <c r="E187" s="467">
        <f t="shared" si="66"/>
        <v>-47334.239009156787</v>
      </c>
      <c r="F187" s="467">
        <f t="shared" si="67"/>
        <v>-50298.678276610393</v>
      </c>
    </row>
    <row r="188" spans="2:6">
      <c r="B188" s="445"/>
      <c r="C188" s="444">
        <f t="shared" si="68"/>
        <v>2.5800000000000005</v>
      </c>
      <c r="D188" s="467">
        <f t="shared" si="65"/>
        <v>-43977.76789831819</v>
      </c>
      <c r="E188" s="467">
        <f t="shared" si="66"/>
        <v>-46909.17745950543</v>
      </c>
      <c r="F188" s="467">
        <f t="shared" si="67"/>
        <v>-49840.587020692656</v>
      </c>
    </row>
    <row r="189" spans="2:6">
      <c r="B189" s="445"/>
      <c r="C189" s="444">
        <f t="shared" si="68"/>
        <v>2.6000000000000005</v>
      </c>
      <c r="D189" s="467">
        <f t="shared" si="65"/>
        <v>-43589.975872347015</v>
      </c>
      <c r="E189" s="467">
        <f t="shared" si="66"/>
        <v>-46488.90469179146</v>
      </c>
      <c r="F189" s="467">
        <f t="shared" si="67"/>
        <v>-49387.833511235913</v>
      </c>
    </row>
    <row r="190" spans="2:6">
      <c r="B190" s="445"/>
      <c r="C190" s="444">
        <f t="shared" si="68"/>
        <v>2.6200000000000006</v>
      </c>
      <c r="D190" s="467">
        <f t="shared" si="65"/>
        <v>-43206.397134494873</v>
      </c>
      <c r="E190" s="467">
        <f t="shared" si="66"/>
        <v>-46073.382078483155</v>
      </c>
      <c r="F190" s="467">
        <f t="shared" si="67"/>
        <v>-48940.367022471437</v>
      </c>
    </row>
    <row r="191" spans="2:6">
      <c r="B191" s="445"/>
      <c r="C191" s="444">
        <f t="shared" si="68"/>
        <v>2.6400000000000006</v>
      </c>
      <c r="D191" s="467">
        <f t="shared" si="65"/>
        <v>-42827.003445490773</v>
      </c>
      <c r="E191" s="467">
        <f t="shared" si="66"/>
        <v>-45662.569613526037</v>
      </c>
      <c r="F191" s="467">
        <f t="shared" si="67"/>
        <v>-48498.135781561301</v>
      </c>
    </row>
    <row r="192" spans="2:6">
      <c r="B192" s="445"/>
      <c r="C192" s="444">
        <f t="shared" si="68"/>
        <v>2.6600000000000006</v>
      </c>
      <c r="D192" s="467">
        <f t="shared" si="65"/>
        <v>-42451.765017524791</v>
      </c>
      <c r="E192" s="467">
        <f t="shared" si="66"/>
        <v>-45256.426062942694</v>
      </c>
      <c r="F192" s="467">
        <f t="shared" si="67"/>
        <v>-48061.087108360589</v>
      </c>
    </row>
    <row r="193" spans="2:6">
      <c r="B193" s="445"/>
      <c r="C193" s="444">
        <f t="shared" si="68"/>
        <v>2.6800000000000006</v>
      </c>
      <c r="D193" s="467">
        <f t="shared" si="65"/>
        <v>-42080.650664277666</v>
      </c>
      <c r="E193" s="467">
        <f t="shared" si="66"/>
        <v>-44854.909104435981</v>
      </c>
      <c r="F193" s="467">
        <f t="shared" si="67"/>
        <v>-47629.167544594304</v>
      </c>
    </row>
    <row r="194" spans="2:6">
      <c r="B194" s="445"/>
      <c r="C194" s="444">
        <f t="shared" si="68"/>
        <v>2.7000000000000006</v>
      </c>
      <c r="D194" s="467">
        <f t="shared" si="65"/>
        <v>-41713.627940334052</v>
      </c>
      <c r="E194" s="467">
        <f t="shared" si="66"/>
        <v>-44457.975456769411</v>
      </c>
      <c r="F194" s="467">
        <f t="shared" si="67"/>
        <v>-47202.322973204762</v>
      </c>
    </row>
    <row r="195" spans="2:6">
      <c r="B195" s="445"/>
      <c r="C195" s="444">
        <f t="shared" si="68"/>
        <v>2.7200000000000006</v>
      </c>
      <c r="D195" s="467">
        <f t="shared" si="65"/>
        <v>-41350.663270713703</v>
      </c>
      <c r="E195" s="467">
        <f t="shared" si="66"/>
        <v>-44065.580999641905</v>
      </c>
      <c r="F195" s="467">
        <f t="shared" si="67"/>
        <v>-46780.498728570106</v>
      </c>
    </row>
    <row r="196" spans="2:6">
      <c r="B196" s="445"/>
      <c r="C196" s="444">
        <f t="shared" si="68"/>
        <v>2.7400000000000007</v>
      </c>
      <c r="D196" s="467">
        <f t="shared" si="65"/>
        <v>-40991.722071202479</v>
      </c>
      <c r="E196" s="467">
        <f t="shared" si="66"/>
        <v>-43677.680884723028</v>
      </c>
      <c r="F196" s="467">
        <f t="shared" si="67"/>
        <v>-46363.639698243584</v>
      </c>
    </row>
    <row r="197" spans="2:6">
      <c r="B197" s="445"/>
      <c r="C197" s="444">
        <f t="shared" si="68"/>
        <v>2.7600000000000007</v>
      </c>
      <c r="D197" s="467">
        <f t="shared" si="65"/>
        <v>-40636.768860115641</v>
      </c>
      <c r="E197" s="467">
        <f t="shared" si="66"/>
        <v>-43294.229638465578</v>
      </c>
      <c r="F197" s="467">
        <f t="shared" si="67"/>
        <v>-45951.690416815509</v>
      </c>
    </row>
    <row r="198" spans="2:6">
      <c r="B198" s="445"/>
      <c r="C198" s="444">
        <f t="shared" si="68"/>
        <v>2.7800000000000007</v>
      </c>
      <c r="D198" s="467">
        <f t="shared" si="65"/>
        <v>-40285.767362081671</v>
      </c>
      <c r="E198" s="467">
        <f t="shared" si="66"/>
        <v>-42915.181257269382</v>
      </c>
      <c r="F198" s="467">
        <f t="shared" si="67"/>
        <v>-45544.595152457085</v>
      </c>
    </row>
    <row r="199" spans="2:6">
      <c r="B199" s="445"/>
      <c r="C199" s="444">
        <f t="shared" si="68"/>
        <v>2.8000000000000007</v>
      </c>
      <c r="D199" s="467">
        <f t="shared" si="65"/>
        <v>-39938.680604392212</v>
      </c>
      <c r="E199" s="467">
        <f t="shared" si="66"/>
        <v>-42540.48929552795</v>
      </c>
      <c r="F199" s="467">
        <f t="shared" si="67"/>
        <v>-45142.297986663682</v>
      </c>
    </row>
    <row r="200" spans="2:6">
      <c r="B200" s="445"/>
      <c r="C200" s="444">
        <f>C199+0.02</f>
        <v>2.8200000000000007</v>
      </c>
      <c r="D200" s="467">
        <f t="shared" si="65"/>
        <v>-39595.471006426378</v>
      </c>
      <c r="E200" s="467">
        <f t="shared" si="66"/>
        <v>-42170.106947053013</v>
      </c>
      <c r="F200" s="467">
        <f t="shared" si="67"/>
        <v>-44744.74288767964</v>
      </c>
    </row>
    <row r="201" spans="2:6">
      <c r="B201" s="445"/>
      <c r="C201" s="444">
        <f t="shared" si="68"/>
        <v>2.8400000000000007</v>
      </c>
      <c r="D201" s="467">
        <f t="shared" si="65"/>
        <v>-39256.100462620314</v>
      </c>
      <c r="E201" s="467">
        <f t="shared" si="66"/>
        <v>-41803.987120335158</v>
      </c>
      <c r="F201" s="467">
        <f t="shared" si="67"/>
        <v>-44351.873778050016</v>
      </c>
    </row>
    <row r="202" spans="2:6">
      <c r="B202" s="445"/>
      <c r="C202" s="444">
        <f t="shared" si="68"/>
        <v>2.8600000000000008</v>
      </c>
      <c r="D202" s="467">
        <f t="shared" si="65"/>
        <v>-38920.530419421942</v>
      </c>
      <c r="E202" s="467">
        <f t="shared" si="66"/>
        <v>-41442.082508068626</v>
      </c>
      <c r="F202" s="467">
        <f t="shared" si="67"/>
        <v>-43963.634596715296</v>
      </c>
    </row>
    <row r="203" spans="2:6">
      <c r="B203" s="445"/>
      <c r="C203" s="444">
        <f t="shared" si="68"/>
        <v>2.8800000000000008</v>
      </c>
      <c r="D203" s="467">
        <f t="shared" si="65"/>
        <v>-38588.721946638179</v>
      </c>
      <c r="E203" s="467">
        <f t="shared" si="66"/>
        <v>-41084.345651335811</v>
      </c>
      <c r="F203" s="467">
        <f t="shared" si="67"/>
        <v>-43579.969356033449</v>
      </c>
    </row>
    <row r="204" spans="2:6">
      <c r="B204" s="445"/>
      <c r="C204" s="444">
        <f t="shared" si="68"/>
        <v>2.9000000000000008</v>
      </c>
      <c r="D204" s="467">
        <f t="shared" si="65"/>
        <v>-38260.635803554876</v>
      </c>
      <c r="E204" s="467">
        <f t="shared" si="66"/>
        <v>-40730.728998821149</v>
      </c>
      <c r="F204" s="467">
        <f t="shared" si="67"/>
        <v>-43200.822194087428</v>
      </c>
    </row>
    <row r="205" spans="2:6">
      <c r="B205" s="445"/>
      <c r="C205" s="444">
        <f t="shared" si="68"/>
        <v>2.9200000000000008</v>
      </c>
      <c r="D205" s="467">
        <f t="shared" si="65"/>
        <v>-37936.232500183243</v>
      </c>
      <c r="E205" s="467">
        <f t="shared" si="66"/>
        <v>-40381.184961397332</v>
      </c>
      <c r="F205" s="467">
        <f t="shared" si="67"/>
        <v>-42826.137422611406</v>
      </c>
    </row>
    <row r="206" spans="2:6">
      <c r="B206" s="445"/>
      <c r="C206" s="444">
        <f>C205+0.02</f>
        <v>2.9400000000000008</v>
      </c>
      <c r="D206" s="467">
        <f t="shared" si="65"/>
        <v>-37615.472353961362</v>
      </c>
      <c r="E206" s="467">
        <f t="shared" si="66"/>
        <v>-40035.665962402709</v>
      </c>
      <c r="F206" s="467">
        <f t="shared" si="67"/>
        <v>-42455.859570844048</v>
      </c>
    </row>
    <row r="207" spans="2:6">
      <c r="B207" s="445"/>
      <c r="C207" s="444">
        <f t="shared" si="68"/>
        <v>2.9600000000000009</v>
      </c>
      <c r="D207" s="467">
        <f t="shared" si="65"/>
        <v>-37298.315542217846</v>
      </c>
      <c r="E207" s="467">
        <f t="shared" si="66"/>
        <v>-39694.124483907479</v>
      </c>
      <c r="F207" s="467">
        <f t="shared" si="67"/>
        <v>-42089.933425597104</v>
      </c>
    </row>
    <row r="208" spans="2:6">
      <c r="B208" s="445"/>
      <c r="C208" s="444">
        <f t="shared" si="68"/>
        <v>2.9800000000000009</v>
      </c>
      <c r="D208" s="467">
        <f t="shared" si="65"/>
        <v>-36984.722150683061</v>
      </c>
      <c r="E208" s="467">
        <f t="shared" si="66"/>
        <v>-39356.513109244719</v>
      </c>
      <c r="F208" s="467">
        <f t="shared" si="67"/>
        <v>-41728.30406780637</v>
      </c>
    </row>
    <row r="209" spans="2:6">
      <c r="B209" s="445"/>
      <c r="C209" s="444">
        <f t="shared" si="68"/>
        <v>3.0000000000000009</v>
      </c>
      <c r="D209" s="467">
        <f t="shared" si="65"/>
        <v>-36674.652218313837</v>
      </c>
      <c r="E209" s="467">
        <f t="shared" si="66"/>
        <v>-39022.78456206384</v>
      </c>
      <c r="F209" s="467">
        <f t="shared" si="67"/>
        <v>-41370.916905813836</v>
      </c>
    </row>
    <row r="210" spans="2:6">
      <c r="B210" s="445"/>
      <c r="C210" s="444">
        <f t="shared" si="68"/>
        <v>3.0200000000000009</v>
      </c>
      <c r="D210" s="467">
        <f t="shared" si="65"/>
        <v>-36368.06577867992</v>
      </c>
      <c r="E210" s="467">
        <f t="shared" si="66"/>
        <v>-38692.891742146174</v>
      </c>
      <c r="F210" s="467">
        <f t="shared" si="67"/>
        <v>-41017.717705612427</v>
      </c>
    </row>
    <row r="211" spans="2:6">
      <c r="B211" s="445"/>
      <c r="C211" s="444">
        <f t="shared" si="68"/>
        <v>3.0400000000000009</v>
      </c>
      <c r="D211" s="467">
        <f t="shared" si="65"/>
        <v>-36064.922898143181</v>
      </c>
      <c r="E211" s="467">
        <f t="shared" si="66"/>
        <v>-38366.78775820593</v>
      </c>
      <c r="F211" s="467">
        <f t="shared" si="67"/>
        <v>-40668.652618268665</v>
      </c>
    </row>
    <row r="212" spans="2:6">
      <c r="B212" s="445"/>
      <c r="C212" s="444">
        <f t="shared" si="68"/>
        <v>3.0600000000000009</v>
      </c>
      <c r="D212" s="467">
        <f t="shared" si="65"/>
        <v>-35765.183711045145</v>
      </c>
      <c r="E212" s="467">
        <f t="shared" si="66"/>
        <v>-38044.425957884436</v>
      </c>
      <c r="F212" s="467">
        <f t="shared" si="67"/>
        <v>-40323.668204723712</v>
      </c>
    </row>
    <row r="213" spans="2:6">
      <c r="B213" s="445"/>
      <c r="C213" s="444">
        <f t="shared" si="68"/>
        <v>3.080000000000001</v>
      </c>
      <c r="D213" s="467">
        <f t="shared" si="65"/>
        <v>-35468.808452103956</v>
      </c>
      <c r="E213" s="467">
        <f t="shared" si="66"/>
        <v>-37725.759955131638</v>
      </c>
      <c r="F213" s="467">
        <f t="shared" si="67"/>
        <v>-39982.71145815932</v>
      </c>
    </row>
    <row r="214" spans="2:6">
      <c r="B214" s="445"/>
      <c r="C214" s="444">
        <f t="shared" si="68"/>
        <v>3.100000000000001</v>
      </c>
      <c r="D214" s="467">
        <f t="shared" ref="D214:D219" si="69">NPV(C214,$D$107:$O$107)</f>
        <v>-35175.757486208458</v>
      </c>
      <c r="E214" s="467">
        <f t="shared" ref="E214:E219" si="70">NPV(C214,$D$9:$O$9)</f>
        <v>-37410.743655155515</v>
      </c>
      <c r="F214" s="467">
        <f t="shared" ref="F214:F219" si="71">NPV(C214,$D$58:$O$58)</f>
        <v>-39645.729824102571</v>
      </c>
    </row>
    <row r="215" spans="2:6">
      <c r="C215" s="444">
        <f t="shared" ref="C215:C219" si="72">C214+0.02</f>
        <v>3.120000000000001</v>
      </c>
      <c r="D215" s="467">
        <f t="shared" si="69"/>
        <v>-34885.991335783969</v>
      </c>
      <c r="E215" s="467">
        <f t="shared" si="70"/>
        <v>-37099.331277107376</v>
      </c>
      <c r="F215" s="467">
        <f t="shared" si="71"/>
        <v>-39312.671218430776</v>
      </c>
    </row>
    <row r="216" spans="2:6">
      <c r="C216" s="444">
        <f t="shared" si="72"/>
        <v>3.140000000000001</v>
      </c>
      <c r="D216" s="467">
        <f t="shared" si="69"/>
        <v>-34599.470705893465</v>
      </c>
      <c r="E216" s="467">
        <f t="shared" si="70"/>
        <v>-36791.477374660535</v>
      </c>
      <c r="F216" s="467">
        <f t="shared" si="71"/>
        <v>-38983.484043427605</v>
      </c>
    </row>
    <row r="217" spans="2:6">
      <c r="C217" s="444">
        <f t="shared" si="72"/>
        <v>3.160000000000001</v>
      </c>
      <c r="D217" s="467">
        <f t="shared" si="69"/>
        <v>-34316.156507226449</v>
      </c>
      <c r="E217" s="467">
        <f t="shared" si="70"/>
        <v>-36487.13685462845</v>
      </c>
      <c r="F217" s="467">
        <f t="shared" si="71"/>
        <v>-38658.117202030444</v>
      </c>
    </row>
    <row r="218" spans="2:6">
      <c r="C218" s="444">
        <f t="shared" si="72"/>
        <v>3.180000000000001</v>
      </c>
      <c r="D218" s="467">
        <f t="shared" si="69"/>
        <v>-34036.009877117875</v>
      </c>
      <c r="E218" s="467">
        <f t="shared" si="70"/>
        <v>-36186.264993758981</v>
      </c>
      <c r="F218" s="467">
        <f t="shared" si="71"/>
        <v>-38336.520110400081</v>
      </c>
    </row>
    <row r="219" spans="2:6">
      <c r="C219" s="444">
        <f t="shared" si="72"/>
        <v>3.2000000000000011</v>
      </c>
      <c r="D219" s="467">
        <f t="shared" si="69"/>
        <v>-33758.992198729837</v>
      </c>
      <c r="E219" s="467">
        <f t="shared" si="70"/>
        <v>-35888.817453831885</v>
      </c>
      <c r="F219" s="467">
        <f t="shared" si="71"/>
        <v>-38018.642708933927</v>
      </c>
    </row>
  </sheetData>
  <mergeCells count="6">
    <mergeCell ref="D3:E3"/>
    <mergeCell ref="F3:O3"/>
    <mergeCell ref="D50:E50"/>
    <mergeCell ref="F50:O50"/>
    <mergeCell ref="D99:E99"/>
    <mergeCell ref="F99:O99"/>
  </mergeCells>
  <pageMargins left="0.7" right="0.7" top="0.75" bottom="0.75" header="0.3" footer="0.3"/>
  <drawing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  <outlinePr summaryBelow="0"/>
  </sheetPr>
  <dimension ref="A2:S219"/>
  <sheetViews>
    <sheetView showGridLines="0" rightToLeft="1" topLeftCell="B1" zoomScale="70" zoomScaleNormal="70" workbookViewId="0">
      <selection activeCell="H176" sqref="H176"/>
    </sheetView>
  </sheetViews>
  <sheetFormatPr defaultColWidth="9" defaultRowHeight="15" outlineLevelRow="1"/>
  <cols>
    <col min="1" max="1" width="2.140625" style="415" customWidth="1"/>
    <col min="2" max="2" width="1.140625" style="415" customWidth="1"/>
    <col min="3" max="3" width="15" style="415" bestFit="1" customWidth="1"/>
    <col min="4" max="6" width="15.42578125" style="415" customWidth="1"/>
    <col min="7" max="8" width="10.7109375" style="415" bestFit="1" customWidth="1"/>
    <col min="9" max="15" width="10.7109375" style="415" customWidth="1"/>
    <col min="16" max="16" width="1.28515625" style="415" customWidth="1"/>
    <col min="17" max="18" width="9" style="415"/>
    <col min="19" max="19" width="9" style="415" customWidth="1"/>
    <col min="20" max="16384" width="9" style="415"/>
  </cols>
  <sheetData>
    <row r="2" spans="2:16" ht="6" customHeight="1" outlineLevel="1">
      <c r="B2" s="412"/>
      <c r="C2" s="413"/>
      <c r="D2" s="413"/>
      <c r="E2" s="413"/>
      <c r="F2" s="413"/>
      <c r="G2" s="413"/>
      <c r="H2" s="413"/>
      <c r="I2" s="413"/>
      <c r="J2" s="413"/>
      <c r="K2" s="413"/>
      <c r="L2" s="413"/>
      <c r="M2" s="413"/>
      <c r="N2" s="413"/>
      <c r="O2" s="413"/>
      <c r="P2" s="414"/>
    </row>
    <row r="3" spans="2:16" ht="15.75" outlineLevel="1">
      <c r="B3" s="416"/>
      <c r="C3" s="412"/>
      <c r="D3" s="726" t="s">
        <v>347</v>
      </c>
      <c r="E3" s="727"/>
      <c r="F3" s="728" t="s">
        <v>317</v>
      </c>
      <c r="G3" s="729"/>
      <c r="H3" s="729"/>
      <c r="I3" s="729"/>
      <c r="J3" s="729"/>
      <c r="K3" s="729"/>
      <c r="L3" s="729"/>
      <c r="M3" s="729"/>
      <c r="N3" s="729"/>
      <c r="O3" s="730"/>
      <c r="P3" s="417"/>
    </row>
    <row r="4" spans="2:16" outlineLevel="1">
      <c r="B4" s="416"/>
      <c r="C4" s="416"/>
      <c r="D4" s="505">
        <v>0</v>
      </c>
      <c r="E4" s="505">
        <v>1</v>
      </c>
      <c r="F4" s="377">
        <v>2</v>
      </c>
      <c r="G4" s="377">
        <v>3</v>
      </c>
      <c r="H4" s="377">
        <v>4</v>
      </c>
      <c r="I4" s="377">
        <v>5</v>
      </c>
      <c r="J4" s="377">
        <v>6</v>
      </c>
      <c r="K4" s="377">
        <v>7</v>
      </c>
      <c r="L4" s="377">
        <v>8</v>
      </c>
      <c r="M4" s="377">
        <v>9</v>
      </c>
      <c r="N4" s="377">
        <v>10</v>
      </c>
      <c r="O4" s="377">
        <v>11</v>
      </c>
      <c r="P4" s="417"/>
    </row>
    <row r="5" spans="2:16" outlineLevel="1">
      <c r="B5" s="416"/>
      <c r="C5" s="416"/>
      <c r="D5" s="419" t="s">
        <v>343</v>
      </c>
      <c r="E5" s="419" t="s">
        <v>344</v>
      </c>
      <c r="F5" s="419" t="s">
        <v>345</v>
      </c>
      <c r="G5" s="419" t="s">
        <v>346</v>
      </c>
      <c r="H5" s="419" t="s">
        <v>431</v>
      </c>
      <c r="I5" s="419" t="s">
        <v>432</v>
      </c>
      <c r="J5" s="419" t="s">
        <v>433</v>
      </c>
      <c r="K5" s="419" t="s">
        <v>434</v>
      </c>
      <c r="L5" s="419" t="s">
        <v>435</v>
      </c>
      <c r="M5" s="419" t="s">
        <v>436</v>
      </c>
      <c r="N5" s="419" t="s">
        <v>437</v>
      </c>
      <c r="O5" s="419" t="s">
        <v>438</v>
      </c>
      <c r="P5" s="417"/>
    </row>
    <row r="6" spans="2:16" outlineLevel="1">
      <c r="B6" s="416"/>
      <c r="C6" s="419" t="s">
        <v>323</v>
      </c>
      <c r="D6" s="420">
        <f>'جریانات ورودی-خروجی'!E11</f>
        <v>0</v>
      </c>
      <c r="E6" s="420">
        <f>'جریانات ورودی-خروجی'!F11</f>
        <v>751402.35</v>
      </c>
      <c r="F6" s="420">
        <f>'جریانات ورودی-خروجی'!G11</f>
        <v>1223792.3833250001</v>
      </c>
      <c r="G6" s="420">
        <f>'جریانات ورودی-خروجی'!H11</f>
        <v>1331993.5736</v>
      </c>
      <c r="H6" s="420">
        <f>'جریانات ورودی-خروجی'!I11</f>
        <v>1404319.4735999997</v>
      </c>
      <c r="I6" s="420">
        <f>'جریانات ورودی-خروجی'!J11</f>
        <v>1531694.3536</v>
      </c>
      <c r="J6" s="420">
        <f>'جریانات ورودی-خروجی'!K11</f>
        <v>1501583.0236</v>
      </c>
      <c r="K6" s="420">
        <f>'جریانات ورودی-خروجی'!L11</f>
        <v>1501890.4635999999</v>
      </c>
      <c r="L6" s="420">
        <f>'جریانات ورودی-خروجی'!M11</f>
        <v>1501890.4635999999</v>
      </c>
      <c r="M6" s="420">
        <f>'جریانات ورودی-خروجی'!N11</f>
        <v>1501890.4635999999</v>
      </c>
      <c r="N6" s="420">
        <f>'جریانات ورودی-خروجی'!O11</f>
        <v>1501890.4635999999</v>
      </c>
      <c r="O6" s="420">
        <f>'جریانات ورودی-خروجی'!P11</f>
        <v>1501890.4635999999</v>
      </c>
      <c r="P6" s="417"/>
    </row>
    <row r="7" spans="2:16" outlineLevel="1">
      <c r="B7" s="416"/>
      <c r="C7" s="419" t="s">
        <v>327</v>
      </c>
      <c r="D7" s="420">
        <f>'جریانات ورودی-خروجی'!E16</f>
        <v>0</v>
      </c>
      <c r="E7" s="420">
        <f>'جریانات ورودی-خروجی'!F16</f>
        <v>0</v>
      </c>
      <c r="F7" s="420">
        <f>'جریانات ورودی-خروجی'!G16</f>
        <v>1564990</v>
      </c>
      <c r="G7" s="420">
        <f>'جریانات ورودی-خروجی'!H16</f>
        <v>1788560</v>
      </c>
      <c r="H7" s="420">
        <f>'جریانات ورودی-خروجی'!I16</f>
        <v>2012130</v>
      </c>
      <c r="I7" s="420">
        <f>'جریانات ورودی-خروجی'!J16</f>
        <v>2235700</v>
      </c>
      <c r="J7" s="420">
        <f>'جریانات ورودی-خروجی'!K16</f>
        <v>2235700</v>
      </c>
      <c r="K7" s="420">
        <f>'جریانات ورودی-خروجی'!L16</f>
        <v>2235700</v>
      </c>
      <c r="L7" s="420">
        <f>'جریانات ورودی-خروجی'!M16</f>
        <v>2235700</v>
      </c>
      <c r="M7" s="420">
        <f>'جریانات ورودی-خروجی'!N16</f>
        <v>2235700</v>
      </c>
      <c r="N7" s="420">
        <f>'جریانات ورودی-خروجی'!O16</f>
        <v>2235700</v>
      </c>
      <c r="O7" s="420">
        <f>'جریانات ورودی-خروجی'!P16</f>
        <v>2635760.249725</v>
      </c>
      <c r="P7" s="417"/>
    </row>
    <row r="8" spans="2:16" ht="6" customHeight="1" outlineLevel="1">
      <c r="B8" s="416"/>
      <c r="C8" s="421"/>
      <c r="D8" s="420"/>
      <c r="E8" s="420"/>
      <c r="F8" s="420"/>
      <c r="G8" s="420"/>
      <c r="H8" s="420"/>
      <c r="I8" s="435"/>
      <c r="J8" s="435"/>
      <c r="K8" s="435"/>
      <c r="L8" s="435"/>
      <c r="M8" s="435"/>
      <c r="N8" s="435"/>
      <c r="O8" s="435"/>
      <c r="P8" s="417"/>
    </row>
    <row r="9" spans="2:16" outlineLevel="1">
      <c r="B9" s="416"/>
      <c r="C9" s="419" t="s">
        <v>328</v>
      </c>
      <c r="D9" s="420">
        <f t="shared" ref="D9:H9" si="0">D7-D6</f>
        <v>0</v>
      </c>
      <c r="E9" s="420">
        <f t="shared" si="0"/>
        <v>-751402.35</v>
      </c>
      <c r="F9" s="420">
        <f t="shared" si="0"/>
        <v>341197.61667499994</v>
      </c>
      <c r="G9" s="420">
        <f t="shared" si="0"/>
        <v>456566.4264</v>
      </c>
      <c r="H9" s="420">
        <f t="shared" si="0"/>
        <v>607810.52640000032</v>
      </c>
      <c r="I9" s="420">
        <f t="shared" ref="I9:O9" si="1">I7-I6</f>
        <v>704005.64639999997</v>
      </c>
      <c r="J9" s="420">
        <f t="shared" si="1"/>
        <v>734116.97640000004</v>
      </c>
      <c r="K9" s="420">
        <f t="shared" si="1"/>
        <v>733809.5364000001</v>
      </c>
      <c r="L9" s="420">
        <f t="shared" si="1"/>
        <v>733809.5364000001</v>
      </c>
      <c r="M9" s="420">
        <f t="shared" si="1"/>
        <v>733809.5364000001</v>
      </c>
      <c r="N9" s="420">
        <f t="shared" si="1"/>
        <v>733809.5364000001</v>
      </c>
      <c r="O9" s="420">
        <f t="shared" si="1"/>
        <v>1133869.7861250001</v>
      </c>
      <c r="P9" s="417"/>
    </row>
    <row r="10" spans="2:16" outlineLevel="1">
      <c r="B10" s="416"/>
      <c r="C10" s="419" t="s">
        <v>329</v>
      </c>
      <c r="D10" s="420">
        <f>D9</f>
        <v>0</v>
      </c>
      <c r="E10" s="420">
        <f>D10+E9</f>
        <v>-751402.35</v>
      </c>
      <c r="F10" s="420">
        <f t="shared" ref="F10:I10" si="2">E10+F9</f>
        <v>-410204.73332500004</v>
      </c>
      <c r="G10" s="420">
        <f t="shared" si="2"/>
        <v>46361.693074999959</v>
      </c>
      <c r="H10" s="420">
        <f t="shared" si="2"/>
        <v>654172.21947500028</v>
      </c>
      <c r="I10" s="420">
        <f t="shared" si="2"/>
        <v>1358177.8658750001</v>
      </c>
      <c r="J10" s="420">
        <f t="shared" ref="J10" si="3">I10+J9</f>
        <v>2092294.8422750002</v>
      </c>
      <c r="K10" s="420">
        <f t="shared" ref="K10" si="4">J10+K9</f>
        <v>2826104.3786750003</v>
      </c>
      <c r="L10" s="420">
        <f t="shared" ref="L10" si="5">K10+L9</f>
        <v>3559913.9150750004</v>
      </c>
      <c r="M10" s="420">
        <f t="shared" ref="M10" si="6">L10+M9</f>
        <v>4293723.451475</v>
      </c>
      <c r="N10" s="420">
        <f t="shared" ref="N10" si="7">M10+N9</f>
        <v>5027532.9878749996</v>
      </c>
      <c r="O10" s="420">
        <f t="shared" ref="O10" si="8">N10+O9</f>
        <v>6161402.7740000002</v>
      </c>
      <c r="P10" s="417"/>
    </row>
    <row r="11" spans="2:16" ht="6" customHeight="1" outlineLevel="1">
      <c r="B11" s="416"/>
      <c r="C11" s="421"/>
      <c r="D11" s="420"/>
      <c r="E11" s="420"/>
      <c r="F11" s="420"/>
      <c r="G11" s="420"/>
      <c r="H11" s="420"/>
      <c r="I11" s="420"/>
      <c r="J11" s="420"/>
      <c r="K11" s="420"/>
      <c r="L11" s="420"/>
      <c r="M11" s="420"/>
      <c r="N11" s="420"/>
      <c r="O11" s="420"/>
      <c r="P11" s="417"/>
    </row>
    <row r="12" spans="2:16" outlineLevel="1">
      <c r="B12" s="416"/>
      <c r="C12" s="419" t="s">
        <v>330</v>
      </c>
      <c r="D12" s="420">
        <f t="shared" ref="D12:H12" si="9">-PV($D$15,D4,,D9)</f>
        <v>0</v>
      </c>
      <c r="E12" s="420">
        <f t="shared" si="9"/>
        <v>-536715.96428571432</v>
      </c>
      <c r="F12" s="420">
        <f t="shared" si="9"/>
        <v>174080.41667091835</v>
      </c>
      <c r="G12" s="420">
        <f t="shared" si="9"/>
        <v>166387.18163265311</v>
      </c>
      <c r="H12" s="420">
        <f t="shared" si="9"/>
        <v>158218.06705539371</v>
      </c>
      <c r="I12" s="420">
        <f t="shared" ref="I12:O12" si="10">-PV($D$15,I4,,I9)</f>
        <v>130898.89004581429</v>
      </c>
      <c r="J12" s="420">
        <f t="shared" si="10"/>
        <v>97498.302206138644</v>
      </c>
      <c r="K12" s="420">
        <f t="shared" si="10"/>
        <v>69612.479289181065</v>
      </c>
      <c r="L12" s="420">
        <f t="shared" si="10"/>
        <v>49723.199492272193</v>
      </c>
      <c r="M12" s="420">
        <f t="shared" si="10"/>
        <v>35516.571065908713</v>
      </c>
      <c r="N12" s="420">
        <f t="shared" si="10"/>
        <v>25368.979332791936</v>
      </c>
      <c r="O12" s="420">
        <f t="shared" si="10"/>
        <v>27999.791054580812</v>
      </c>
      <c r="P12" s="417"/>
    </row>
    <row r="13" spans="2:16" outlineLevel="1">
      <c r="B13" s="416"/>
      <c r="C13" s="419" t="s">
        <v>331</v>
      </c>
      <c r="D13" s="420">
        <f>D12</f>
        <v>0</v>
      </c>
      <c r="E13" s="420">
        <f>D13+E12</f>
        <v>-536715.96428571432</v>
      </c>
      <c r="F13" s="420">
        <f t="shared" ref="F13:I13" si="11">E13+F12</f>
        <v>-362635.54761479597</v>
      </c>
      <c r="G13" s="420">
        <f t="shared" si="11"/>
        <v>-196248.36598214286</v>
      </c>
      <c r="H13" s="420">
        <f t="shared" si="11"/>
        <v>-38030.29892674915</v>
      </c>
      <c r="I13" s="420">
        <f t="shared" si="11"/>
        <v>92868.591119065139</v>
      </c>
      <c r="J13" s="420">
        <f t="shared" ref="J13" si="12">I13+J12</f>
        <v>190366.8933252038</v>
      </c>
      <c r="K13" s="420">
        <f t="shared" ref="K13" si="13">J13+K12</f>
        <v>259979.37261438486</v>
      </c>
      <c r="L13" s="420">
        <f t="shared" ref="L13" si="14">K13+L12</f>
        <v>309702.57210665708</v>
      </c>
      <c r="M13" s="420">
        <f t="shared" ref="M13" si="15">L13+M12</f>
        <v>345219.14317256579</v>
      </c>
      <c r="N13" s="420">
        <f t="shared" ref="N13" si="16">M13+N12</f>
        <v>370588.12250535772</v>
      </c>
      <c r="O13" s="420">
        <f t="shared" ref="O13" si="17">N13+O12</f>
        <v>398587.91355993855</v>
      </c>
      <c r="P13" s="417"/>
    </row>
    <row r="14" spans="2:16" ht="9" customHeight="1" outlineLevel="1">
      <c r="B14" s="416"/>
      <c r="C14" s="423"/>
      <c r="D14" s="423"/>
      <c r="E14" s="423"/>
      <c r="F14" s="423"/>
      <c r="G14" s="423"/>
      <c r="H14" s="423"/>
      <c r="I14" s="423"/>
      <c r="J14" s="423"/>
      <c r="K14" s="423"/>
      <c r="L14" s="423"/>
      <c r="M14" s="423"/>
      <c r="N14" s="423"/>
      <c r="O14" s="423"/>
      <c r="P14" s="417"/>
    </row>
    <row r="15" spans="2:16" ht="30" outlineLevel="1">
      <c r="B15" s="416"/>
      <c r="C15" s="424" t="s">
        <v>332</v>
      </c>
      <c r="D15" s="446">
        <f>امکان‌سنجی!$F$15</f>
        <v>0.4</v>
      </c>
      <c r="E15" s="423"/>
      <c r="F15" s="447" t="s">
        <v>354</v>
      </c>
      <c r="G15" s="448">
        <v>0.05</v>
      </c>
      <c r="H15" s="423"/>
      <c r="I15" s="423"/>
      <c r="J15" s="423"/>
      <c r="K15" s="423"/>
      <c r="L15" s="423"/>
      <c r="M15" s="423"/>
      <c r="N15" s="423"/>
      <c r="O15" s="423"/>
      <c r="P15" s="417"/>
    </row>
    <row r="16" spans="2:16" outlineLevel="1">
      <c r="B16" s="416"/>
      <c r="C16" s="423"/>
      <c r="D16" s="423"/>
      <c r="E16" s="423"/>
      <c r="F16" s="423"/>
      <c r="G16" s="423"/>
      <c r="H16" s="423"/>
      <c r="I16" s="423"/>
      <c r="J16" s="423"/>
      <c r="K16" s="423"/>
      <c r="L16" s="423"/>
      <c r="M16" s="423"/>
      <c r="N16" s="423"/>
      <c r="O16" s="423"/>
      <c r="P16" s="417"/>
    </row>
    <row r="17" spans="2:19" outlineLevel="1">
      <c r="B17" s="416"/>
      <c r="C17" s="426" t="s">
        <v>333</v>
      </c>
      <c r="D17" s="427">
        <f>NPV($D$15,D9:O9)</f>
        <v>284705.65254281322</v>
      </c>
      <c r="E17" s="423"/>
      <c r="F17" s="423"/>
      <c r="G17" s="423"/>
      <c r="H17" s="423"/>
      <c r="I17" s="423"/>
      <c r="J17" s="423"/>
      <c r="K17" s="423"/>
      <c r="L17" s="423"/>
      <c r="M17" s="423"/>
      <c r="N17" s="423"/>
      <c r="O17" s="423"/>
      <c r="P17" s="417"/>
    </row>
    <row r="18" spans="2:19" outlineLevel="1">
      <c r="B18" s="416"/>
      <c r="C18" s="426" t="s">
        <v>334</v>
      </c>
      <c r="D18" s="428">
        <f>IRR(D9:O9)</f>
        <v>0.65061258435327463</v>
      </c>
      <c r="E18" s="423"/>
      <c r="F18" s="423"/>
      <c r="G18" s="423"/>
      <c r="H18" s="423"/>
      <c r="I18" s="423"/>
      <c r="J18" s="423"/>
      <c r="K18" s="423"/>
      <c r="L18" s="423"/>
      <c r="M18" s="423"/>
      <c r="N18" s="423"/>
      <c r="O18" s="423"/>
      <c r="P18" s="417"/>
    </row>
    <row r="19" spans="2:19" ht="6" customHeight="1" outlineLevel="1">
      <c r="B19" s="429"/>
      <c r="C19" s="430"/>
      <c r="D19" s="430"/>
      <c r="E19" s="430"/>
      <c r="F19" s="430"/>
      <c r="G19" s="430"/>
      <c r="H19" s="430"/>
      <c r="I19" s="430"/>
      <c r="J19" s="430"/>
      <c r="K19" s="430"/>
      <c r="L19" s="430"/>
      <c r="M19" s="430"/>
      <c r="N19" s="430"/>
      <c r="O19" s="430"/>
      <c r="P19" s="431"/>
    </row>
    <row r="20" spans="2:19" outlineLevel="1"/>
    <row r="21" spans="2:19" ht="6" customHeight="1" outlineLevel="1">
      <c r="B21" s="412"/>
      <c r="C21" s="413"/>
      <c r="D21" s="413"/>
      <c r="E21" s="413"/>
      <c r="F21" s="413"/>
      <c r="G21" s="413"/>
      <c r="H21" s="413"/>
      <c r="I21" s="413"/>
      <c r="J21" s="413"/>
      <c r="K21" s="413"/>
      <c r="L21" s="413"/>
      <c r="M21" s="413"/>
      <c r="N21" s="413"/>
      <c r="O21" s="413"/>
      <c r="P21" s="413"/>
      <c r="Q21" s="413"/>
      <c r="R21" s="413"/>
      <c r="S21" s="414"/>
    </row>
    <row r="22" spans="2:19" outlineLevel="1">
      <c r="B22" s="416"/>
      <c r="C22" s="418" t="s">
        <v>340</v>
      </c>
      <c r="D22" s="418" t="s">
        <v>333</v>
      </c>
      <c r="E22" s="423"/>
      <c r="F22" s="423"/>
      <c r="G22" s="423"/>
      <c r="H22" s="423"/>
      <c r="I22" s="423"/>
      <c r="J22" s="423"/>
      <c r="K22" s="423"/>
      <c r="L22" s="423"/>
      <c r="M22" s="423"/>
      <c r="N22" s="423"/>
      <c r="O22" s="423"/>
      <c r="P22" s="423"/>
      <c r="Q22" s="423"/>
      <c r="R22" s="423"/>
      <c r="S22" s="417"/>
    </row>
    <row r="23" spans="2:19" outlineLevel="1">
      <c r="B23" s="416"/>
      <c r="C23" s="432">
        <f t="shared" ref="C23:C31" si="18">C24-0.02</f>
        <v>0.45061258435327445</v>
      </c>
      <c r="D23" s="427">
        <f t="shared" ref="D23:D43" si="19">NPV(C23,$D$9:$O$9)</f>
        <v>188630.18291205878</v>
      </c>
      <c r="E23" s="423"/>
      <c r="F23" s="423"/>
      <c r="G23" s="423"/>
      <c r="H23" s="423"/>
      <c r="I23" s="423"/>
      <c r="J23" s="423"/>
      <c r="K23" s="423"/>
      <c r="L23" s="423"/>
      <c r="M23" s="423"/>
      <c r="N23" s="423"/>
      <c r="O23" s="423"/>
      <c r="P23" s="423"/>
      <c r="Q23" s="423"/>
      <c r="R23" s="423"/>
      <c r="S23" s="417"/>
    </row>
    <row r="24" spans="2:19" outlineLevel="1">
      <c r="B24" s="416"/>
      <c r="C24" s="432">
        <f t="shared" si="18"/>
        <v>0.47061258435327447</v>
      </c>
      <c r="D24" s="427">
        <f t="shared" si="19"/>
        <v>158252.74879096309</v>
      </c>
      <c r="E24" s="423"/>
      <c r="F24" s="423"/>
      <c r="G24" s="423"/>
      <c r="H24" s="423"/>
      <c r="I24" s="423"/>
      <c r="J24" s="423"/>
      <c r="K24" s="423"/>
      <c r="L24" s="423"/>
      <c r="M24" s="423"/>
      <c r="N24" s="423"/>
      <c r="O24" s="423"/>
      <c r="P24" s="423"/>
      <c r="Q24" s="423"/>
      <c r="R24" s="423"/>
      <c r="S24" s="417"/>
    </row>
    <row r="25" spans="2:19" outlineLevel="1">
      <c r="B25" s="416"/>
      <c r="C25" s="432">
        <f t="shared" si="18"/>
        <v>0.49061258435327448</v>
      </c>
      <c r="D25" s="427">
        <f t="shared" si="19"/>
        <v>131356.08535871722</v>
      </c>
      <c r="E25" s="423"/>
      <c r="F25" s="423"/>
      <c r="G25" s="423"/>
      <c r="H25" s="423"/>
      <c r="I25" s="423"/>
      <c r="J25" s="423"/>
      <c r="K25" s="423"/>
      <c r="L25" s="423"/>
      <c r="M25" s="423"/>
      <c r="N25" s="423"/>
      <c r="O25" s="423"/>
      <c r="P25" s="423"/>
      <c r="Q25" s="423"/>
      <c r="R25" s="423"/>
      <c r="S25" s="417"/>
    </row>
    <row r="26" spans="2:19" outlineLevel="1">
      <c r="B26" s="416"/>
      <c r="C26" s="432">
        <f t="shared" si="18"/>
        <v>0.5106125843532745</v>
      </c>
      <c r="D26" s="427">
        <f t="shared" si="19"/>
        <v>107505.09795004399</v>
      </c>
      <c r="E26" s="423"/>
      <c r="F26" s="423"/>
      <c r="G26" s="423"/>
      <c r="H26" s="423"/>
      <c r="I26" s="423"/>
      <c r="J26" s="423"/>
      <c r="K26" s="423"/>
      <c r="L26" s="423"/>
      <c r="M26" s="423"/>
      <c r="N26" s="423"/>
      <c r="O26" s="423"/>
      <c r="P26" s="423"/>
      <c r="Q26" s="423"/>
      <c r="R26" s="423"/>
      <c r="S26" s="417"/>
    </row>
    <row r="27" spans="2:19" outlineLevel="1">
      <c r="B27" s="416"/>
      <c r="C27" s="432">
        <f t="shared" si="18"/>
        <v>0.53061258435327452</v>
      </c>
      <c r="D27" s="427">
        <f t="shared" si="19"/>
        <v>86325.665294235179</v>
      </c>
      <c r="E27" s="423"/>
      <c r="F27" s="423"/>
      <c r="G27" s="423"/>
      <c r="H27" s="423"/>
      <c r="I27" s="423"/>
      <c r="J27" s="423"/>
      <c r="K27" s="423"/>
      <c r="L27" s="423"/>
      <c r="M27" s="423"/>
      <c r="N27" s="423"/>
      <c r="O27" s="423"/>
      <c r="P27" s="423"/>
      <c r="Q27" s="423"/>
      <c r="R27" s="423"/>
      <c r="S27" s="417"/>
    </row>
    <row r="28" spans="2:19" outlineLevel="1">
      <c r="B28" s="416"/>
      <c r="C28" s="432">
        <f t="shared" si="18"/>
        <v>0.55061258435327454</v>
      </c>
      <c r="D28" s="427">
        <f t="shared" si="19"/>
        <v>67495.158928965233</v>
      </c>
      <c r="E28" s="423"/>
      <c r="F28" s="423"/>
      <c r="G28" s="423"/>
      <c r="H28" s="423"/>
      <c r="I28" s="423"/>
      <c r="J28" s="423"/>
      <c r="K28" s="423"/>
      <c r="L28" s="423"/>
      <c r="M28" s="423"/>
      <c r="N28" s="423"/>
      <c r="O28" s="423"/>
      <c r="P28" s="423"/>
      <c r="Q28" s="423"/>
      <c r="R28" s="423"/>
      <c r="S28" s="417"/>
    </row>
    <row r="29" spans="2:19" outlineLevel="1">
      <c r="B29" s="416"/>
      <c r="C29" s="432">
        <f t="shared" si="18"/>
        <v>0.57061258435327455</v>
      </c>
      <c r="D29" s="427">
        <f t="shared" si="19"/>
        <v>50734.57482323829</v>
      </c>
      <c r="E29" s="423"/>
      <c r="F29" s="423"/>
      <c r="G29" s="423"/>
      <c r="H29" s="423"/>
      <c r="I29" s="423"/>
      <c r="J29" s="423"/>
      <c r="K29" s="423"/>
      <c r="L29" s="423"/>
      <c r="M29" s="423"/>
      <c r="N29" s="423"/>
      <c r="O29" s="423"/>
      <c r="P29" s="423"/>
      <c r="Q29" s="423"/>
      <c r="R29" s="423"/>
      <c r="S29" s="417"/>
    </row>
    <row r="30" spans="2:19" outlineLevel="1">
      <c r="B30" s="416"/>
      <c r="C30" s="432">
        <f t="shared" si="18"/>
        <v>0.59061258435327457</v>
      </c>
      <c r="D30" s="427">
        <f t="shared" si="19"/>
        <v>35801.981133546418</v>
      </c>
      <c r="E30" s="423"/>
      <c r="F30" s="423"/>
      <c r="G30" s="423"/>
      <c r="H30" s="423"/>
      <c r="I30" s="423"/>
      <c r="J30" s="423"/>
      <c r="K30" s="423"/>
      <c r="L30" s="423"/>
      <c r="M30" s="423"/>
      <c r="N30" s="423"/>
      <c r="O30" s="423"/>
      <c r="P30" s="423"/>
      <c r="Q30" s="423"/>
      <c r="R30" s="423"/>
      <c r="S30" s="417"/>
    </row>
    <row r="31" spans="2:19" outlineLevel="1">
      <c r="B31" s="416"/>
      <c r="C31" s="432">
        <f t="shared" si="18"/>
        <v>0.61061258435327459</v>
      </c>
      <c r="D31" s="427">
        <f t="shared" si="19"/>
        <v>22487.044139938196</v>
      </c>
      <c r="E31" s="423"/>
      <c r="F31" s="423"/>
      <c r="G31" s="423"/>
      <c r="H31" s="423"/>
      <c r="I31" s="423"/>
      <c r="J31" s="423"/>
      <c r="K31" s="423"/>
      <c r="L31" s="423"/>
      <c r="M31" s="423"/>
      <c r="N31" s="423"/>
      <c r="O31" s="423"/>
      <c r="P31" s="423"/>
      <c r="Q31" s="423"/>
      <c r="R31" s="423"/>
      <c r="S31" s="417"/>
    </row>
    <row r="32" spans="2:19" outlineLevel="1">
      <c r="B32" s="416"/>
      <c r="C32" s="432">
        <f>C33-0.02</f>
        <v>0.63061258435327461</v>
      </c>
      <c r="D32" s="427">
        <f t="shared" si="19"/>
        <v>10606.440432811296</v>
      </c>
      <c r="E32" s="423"/>
      <c r="F32" s="423"/>
      <c r="G32" s="423"/>
      <c r="H32" s="423"/>
      <c r="I32" s="423"/>
      <c r="J32" s="423"/>
      <c r="K32" s="423"/>
      <c r="L32" s="423"/>
      <c r="M32" s="423"/>
      <c r="N32" s="423"/>
      <c r="O32" s="423"/>
      <c r="P32" s="423"/>
      <c r="Q32" s="423"/>
      <c r="R32" s="423"/>
      <c r="S32" s="417"/>
    </row>
    <row r="33" spans="1:19" outlineLevel="1">
      <c r="B33" s="416"/>
      <c r="C33" s="433">
        <f>D18</f>
        <v>0.65061258435327463</v>
      </c>
      <c r="D33" s="434">
        <f>NPV(C33,$D$9:$O$9)</f>
        <v>-1.5979125932660343E-11</v>
      </c>
      <c r="E33" s="423"/>
      <c r="F33" s="423"/>
      <c r="G33" s="423"/>
      <c r="H33" s="423"/>
      <c r="I33" s="423"/>
      <c r="J33" s="423"/>
      <c r="K33" s="423"/>
      <c r="L33" s="423"/>
      <c r="M33" s="423"/>
      <c r="N33" s="423"/>
      <c r="O33" s="423"/>
      <c r="P33" s="423"/>
      <c r="Q33" s="423"/>
      <c r="R33" s="423"/>
      <c r="S33" s="417"/>
    </row>
    <row r="34" spans="1:19" outlineLevel="1">
      <c r="B34" s="416"/>
      <c r="C34" s="432">
        <f>C33+0.02</f>
        <v>0.67061258435327464</v>
      </c>
      <c r="D34" s="427">
        <f t="shared" si="19"/>
        <v>-9472.5459594814856</v>
      </c>
      <c r="E34" s="423"/>
      <c r="F34" s="423"/>
      <c r="G34" s="423"/>
      <c r="H34" s="423"/>
      <c r="I34" s="423"/>
      <c r="J34" s="423"/>
      <c r="K34" s="423"/>
      <c r="L34" s="423"/>
      <c r="M34" s="423"/>
      <c r="N34" s="423"/>
      <c r="O34" s="423"/>
      <c r="P34" s="423"/>
      <c r="Q34" s="423"/>
      <c r="R34" s="423"/>
      <c r="S34" s="417"/>
    </row>
    <row r="35" spans="1:19" outlineLevel="1">
      <c r="B35" s="416"/>
      <c r="C35" s="432">
        <f t="shared" ref="C35:C43" si="20">C34+0.02</f>
        <v>0.69061258435327466</v>
      </c>
      <c r="D35" s="427">
        <f t="shared" si="19"/>
        <v>-17934.315314032679</v>
      </c>
      <c r="E35" s="423"/>
      <c r="F35" s="423"/>
      <c r="G35" s="423"/>
      <c r="H35" s="423"/>
      <c r="I35" s="423"/>
      <c r="J35" s="423"/>
      <c r="K35" s="423"/>
      <c r="L35" s="423"/>
      <c r="M35" s="423"/>
      <c r="N35" s="423"/>
      <c r="O35" s="423"/>
      <c r="P35" s="423"/>
      <c r="Q35" s="423"/>
      <c r="R35" s="423"/>
      <c r="S35" s="417"/>
    </row>
    <row r="36" spans="1:19" outlineLevel="1">
      <c r="B36" s="416"/>
      <c r="C36" s="432">
        <f t="shared" si="20"/>
        <v>0.71061258435327468</v>
      </c>
      <c r="D36" s="427">
        <f t="shared" si="19"/>
        <v>-25493.607430794895</v>
      </c>
      <c r="E36" s="423"/>
      <c r="F36" s="423"/>
      <c r="G36" s="423"/>
      <c r="H36" s="423"/>
      <c r="I36" s="423"/>
      <c r="J36" s="423"/>
      <c r="K36" s="423"/>
      <c r="L36" s="423"/>
      <c r="M36" s="423"/>
      <c r="N36" s="423"/>
      <c r="O36" s="423"/>
      <c r="P36" s="423"/>
      <c r="Q36" s="423"/>
      <c r="R36" s="423"/>
      <c r="S36" s="417"/>
    </row>
    <row r="37" spans="1:19" outlineLevel="1">
      <c r="B37" s="416"/>
      <c r="C37" s="432">
        <f t="shared" si="20"/>
        <v>0.7306125843532747</v>
      </c>
      <c r="D37" s="427">
        <f t="shared" si="19"/>
        <v>-32245.88670248185</v>
      </c>
      <c r="E37" s="423"/>
      <c r="F37" s="423"/>
      <c r="G37" s="423"/>
      <c r="H37" s="423"/>
      <c r="I37" s="423"/>
      <c r="J37" s="423"/>
      <c r="K37" s="423"/>
      <c r="L37" s="423"/>
      <c r="M37" s="423"/>
      <c r="N37" s="423"/>
      <c r="O37" s="423"/>
      <c r="P37" s="423"/>
      <c r="Q37" s="423"/>
      <c r="R37" s="423"/>
      <c r="S37" s="417"/>
    </row>
    <row r="38" spans="1:19" outlineLevel="1">
      <c r="B38" s="416"/>
      <c r="C38" s="432">
        <f t="shared" si="20"/>
        <v>0.75061258435327471</v>
      </c>
      <c r="D38" s="427">
        <f t="shared" si="19"/>
        <v>-38275.473889172645</v>
      </c>
      <c r="E38" s="423"/>
      <c r="F38" s="423"/>
      <c r="G38" s="423"/>
      <c r="H38" s="423"/>
      <c r="I38" s="423"/>
      <c r="J38" s="423"/>
      <c r="K38" s="423"/>
      <c r="L38" s="423"/>
      <c r="M38" s="423"/>
      <c r="N38" s="423"/>
      <c r="O38" s="423"/>
      <c r="P38" s="423"/>
      <c r="Q38" s="423"/>
      <c r="R38" s="423"/>
      <c r="S38" s="417"/>
    </row>
    <row r="39" spans="1:19" outlineLevel="1">
      <c r="B39" s="416"/>
      <c r="C39" s="432">
        <f t="shared" si="20"/>
        <v>0.77061258435327473</v>
      </c>
      <c r="D39" s="427">
        <f t="shared" si="19"/>
        <v>-43656.992079741627</v>
      </c>
      <c r="E39" s="423"/>
      <c r="F39" s="423"/>
      <c r="G39" s="423"/>
      <c r="H39" s="423"/>
      <c r="I39" s="423"/>
      <c r="J39" s="423"/>
      <c r="K39" s="423"/>
      <c r="L39" s="423"/>
      <c r="M39" s="423"/>
      <c r="N39" s="423"/>
      <c r="O39" s="423"/>
      <c r="P39" s="423"/>
      <c r="Q39" s="423"/>
      <c r="R39" s="423"/>
      <c r="S39" s="417"/>
    </row>
    <row r="40" spans="1:19" outlineLevel="1">
      <c r="B40" s="416"/>
      <c r="C40" s="432">
        <f t="shared" si="20"/>
        <v>0.79061258435327475</v>
      </c>
      <c r="D40" s="427">
        <f t="shared" si="19"/>
        <v>-48456.60601017758</v>
      </c>
      <c r="E40" s="423"/>
      <c r="F40" s="423"/>
      <c r="G40" s="423"/>
      <c r="H40" s="423"/>
      <c r="I40" s="423"/>
      <c r="J40" s="423"/>
      <c r="K40" s="423"/>
      <c r="L40" s="423"/>
      <c r="M40" s="423"/>
      <c r="N40" s="423"/>
      <c r="O40" s="423"/>
      <c r="P40" s="423"/>
      <c r="Q40" s="423"/>
      <c r="R40" s="423"/>
      <c r="S40" s="417"/>
    </row>
    <row r="41" spans="1:19" outlineLevel="1">
      <c r="B41" s="416"/>
      <c r="C41" s="432">
        <f t="shared" si="20"/>
        <v>0.81061258435327477</v>
      </c>
      <c r="D41" s="427">
        <f t="shared" si="19"/>
        <v>-52733.086891704355</v>
      </c>
      <c r="E41" s="423"/>
      <c r="F41" s="423"/>
      <c r="G41" s="423"/>
      <c r="H41" s="423"/>
      <c r="I41" s="423"/>
      <c r="J41" s="423"/>
      <c r="K41" s="423"/>
      <c r="L41" s="423"/>
      <c r="M41" s="423"/>
      <c r="N41" s="423"/>
      <c r="O41" s="423"/>
      <c r="P41" s="423"/>
      <c r="Q41" s="423"/>
      <c r="R41" s="423"/>
      <c r="S41" s="417"/>
    </row>
    <row r="42" spans="1:19" outlineLevel="1">
      <c r="B42" s="416"/>
      <c r="C42" s="432">
        <f t="shared" si="20"/>
        <v>0.83061258435327479</v>
      </c>
      <c r="D42" s="427">
        <f t="shared" si="19"/>
        <v>-56538.729511657642</v>
      </c>
      <c r="E42" s="423"/>
      <c r="F42" s="423"/>
      <c r="G42" s="423"/>
      <c r="H42" s="423"/>
      <c r="I42" s="423"/>
      <c r="J42" s="423"/>
      <c r="K42" s="423"/>
      <c r="L42" s="423"/>
      <c r="M42" s="423"/>
      <c r="N42" s="423"/>
      <c r="O42" s="423"/>
      <c r="P42" s="423"/>
      <c r="Q42" s="423"/>
      <c r="R42" s="423"/>
      <c r="S42" s="417"/>
    </row>
    <row r="43" spans="1:19" outlineLevel="1">
      <c r="B43" s="416"/>
      <c r="C43" s="432">
        <f t="shared" si="20"/>
        <v>0.8506125843532748</v>
      </c>
      <c r="D43" s="427">
        <f t="shared" si="19"/>
        <v>-59920.143944953074</v>
      </c>
      <c r="E43" s="423"/>
      <c r="F43" s="423"/>
      <c r="G43" s="423"/>
      <c r="H43" s="423"/>
      <c r="I43" s="423"/>
      <c r="J43" s="423"/>
      <c r="K43" s="423"/>
      <c r="L43" s="423"/>
      <c r="M43" s="423"/>
      <c r="N43" s="423"/>
      <c r="O43" s="423"/>
      <c r="P43" s="423"/>
      <c r="Q43" s="423"/>
      <c r="R43" s="423"/>
      <c r="S43" s="417"/>
    </row>
    <row r="44" spans="1:19" ht="6" customHeight="1" outlineLevel="1">
      <c r="B44" s="429"/>
      <c r="C44" s="430"/>
      <c r="D44" s="430"/>
      <c r="E44" s="430"/>
      <c r="F44" s="430"/>
      <c r="G44" s="430"/>
      <c r="H44" s="430"/>
      <c r="I44" s="430"/>
      <c r="J44" s="430"/>
      <c r="K44" s="430"/>
      <c r="L44" s="430"/>
      <c r="M44" s="430"/>
      <c r="N44" s="430"/>
      <c r="O44" s="430"/>
      <c r="P44" s="431"/>
    </row>
    <row r="45" spans="1:19" hidden="1"/>
    <row r="46" spans="1:19" ht="7.5" customHeight="1">
      <c r="A46" s="437"/>
      <c r="B46" s="437"/>
      <c r="C46" s="437"/>
      <c r="D46" s="437"/>
      <c r="E46" s="437"/>
      <c r="F46" s="437"/>
      <c r="G46" s="437"/>
      <c r="H46" s="437"/>
      <c r="I46" s="437"/>
      <c r="J46" s="437"/>
      <c r="K46" s="437"/>
      <c r="L46" s="437"/>
      <c r="M46" s="437"/>
      <c r="N46" s="437"/>
      <c r="O46" s="437"/>
      <c r="P46" s="437"/>
      <c r="Q46" s="437"/>
      <c r="R46" s="437"/>
      <c r="S46" s="437"/>
    </row>
    <row r="48" spans="1:19" ht="15.75" outlineLevel="1">
      <c r="C48" s="438" t="s">
        <v>349</v>
      </c>
    </row>
    <row r="49" spans="2:16" ht="6" customHeight="1" outlineLevel="1">
      <c r="B49" s="412"/>
      <c r="C49" s="413"/>
      <c r="D49" s="413"/>
      <c r="E49" s="413"/>
      <c r="F49" s="413"/>
      <c r="G49" s="413"/>
      <c r="H49" s="413"/>
      <c r="I49" s="413"/>
      <c r="J49" s="413"/>
      <c r="K49" s="413"/>
      <c r="L49" s="413"/>
      <c r="M49" s="413"/>
      <c r="N49" s="413"/>
      <c r="O49" s="413"/>
      <c r="P49" s="414"/>
    </row>
    <row r="50" spans="2:16" ht="15.75" outlineLevel="1">
      <c r="B50" s="416"/>
      <c r="C50" s="439"/>
      <c r="D50" s="726" t="s">
        <v>347</v>
      </c>
      <c r="E50" s="727"/>
      <c r="F50" s="728" t="s">
        <v>317</v>
      </c>
      <c r="G50" s="729"/>
      <c r="H50" s="729"/>
      <c r="I50" s="729"/>
      <c r="J50" s="729"/>
      <c r="K50" s="729"/>
      <c r="L50" s="729"/>
      <c r="M50" s="729"/>
      <c r="N50" s="729"/>
      <c r="O50" s="730"/>
      <c r="P50" s="417"/>
    </row>
    <row r="51" spans="2:16" outlineLevel="1">
      <c r="B51" s="416"/>
      <c r="C51" s="416"/>
      <c r="D51" s="505">
        <v>0</v>
      </c>
      <c r="E51" s="505">
        <v>1</v>
      </c>
      <c r="F51" s="377">
        <v>2</v>
      </c>
      <c r="G51" s="377">
        <v>3</v>
      </c>
      <c r="H51" s="377">
        <v>4</v>
      </c>
      <c r="I51" s="377">
        <v>5</v>
      </c>
      <c r="J51" s="377">
        <v>6</v>
      </c>
      <c r="K51" s="377">
        <v>7</v>
      </c>
      <c r="L51" s="377">
        <v>8</v>
      </c>
      <c r="M51" s="377">
        <v>9</v>
      </c>
      <c r="N51" s="377">
        <v>10</v>
      </c>
      <c r="O51" s="377">
        <v>11</v>
      </c>
      <c r="P51" s="417"/>
    </row>
    <row r="52" spans="2:16" outlineLevel="1">
      <c r="B52" s="416"/>
      <c r="C52" s="416"/>
      <c r="D52" s="419" t="s">
        <v>343</v>
      </c>
      <c r="E52" s="419" t="s">
        <v>344</v>
      </c>
      <c r="F52" s="419" t="s">
        <v>345</v>
      </c>
      <c r="G52" s="419" t="s">
        <v>346</v>
      </c>
      <c r="H52" s="419" t="s">
        <v>431</v>
      </c>
      <c r="I52" s="419" t="s">
        <v>432</v>
      </c>
      <c r="J52" s="419" t="s">
        <v>433</v>
      </c>
      <c r="K52" s="419" t="s">
        <v>434</v>
      </c>
      <c r="L52" s="419" t="s">
        <v>435</v>
      </c>
      <c r="M52" s="419" t="s">
        <v>436</v>
      </c>
      <c r="N52" s="419" t="s">
        <v>437</v>
      </c>
      <c r="O52" s="419" t="s">
        <v>438</v>
      </c>
      <c r="P52" s="417"/>
    </row>
    <row r="53" spans="2:16" outlineLevel="1">
      <c r="B53" s="416"/>
      <c r="C53" s="419" t="s">
        <v>355</v>
      </c>
      <c r="D53" s="420">
        <v>0</v>
      </c>
      <c r="E53" s="420">
        <v>0</v>
      </c>
      <c r="F53" s="420">
        <f>'هزینه‌های بهره‌برداری'!E10+'هزینه‌های بهره‌برداری'!E13</f>
        <v>904013.31075000006</v>
      </c>
      <c r="G53" s="420">
        <f>'هزینه‌های بهره‌برداری'!F10+'هزینه‌های بهره‌برداری'!F13</f>
        <v>1190836.0107499999</v>
      </c>
      <c r="H53" s="420">
        <f>'هزینه‌های بهره‌برداری'!G10+'هزینه‌های بهره‌برداری'!G13</f>
        <v>1294162.1107499998</v>
      </c>
      <c r="I53" s="420">
        <f>'هزینه‌های بهره‌برداری'!H10+'هزینه‌های بهره‌برداری'!H13</f>
        <v>1397488.2107499999</v>
      </c>
      <c r="J53" s="420">
        <f>'هزینه‌های بهره‌برداری'!I10+'هزینه‌های بهره‌برداری'!I13</f>
        <v>1393055.7107499999</v>
      </c>
      <c r="K53" s="420">
        <f>'هزینه‌های بهره‌برداری'!J10+'هزینه‌های بهره‌برداری'!J13</f>
        <v>1391518.5107499999</v>
      </c>
      <c r="L53" s="420">
        <f>'هزینه‌های بهره‌برداری'!K10+'هزینه‌های بهره‌برداری'!K13</f>
        <v>1391518.5107499999</v>
      </c>
      <c r="M53" s="420">
        <f>'هزینه‌های بهره‌برداری'!L10+'هزینه‌های بهره‌برداری'!L13</f>
        <v>1391518.5107499999</v>
      </c>
      <c r="N53" s="420">
        <f>'هزینه‌های بهره‌برداری'!M10+'هزینه‌های بهره‌برداری'!M13</f>
        <v>1391518.5107499999</v>
      </c>
      <c r="O53" s="420">
        <f>'هزینه‌های بهره‌برداری'!N10+'هزینه‌های بهره‌برداری'!N13</f>
        <v>1391518.5107499999</v>
      </c>
      <c r="P53" s="417"/>
    </row>
    <row r="54" spans="2:16" ht="6" customHeight="1" outlineLevel="1">
      <c r="B54" s="416"/>
      <c r="D54" s="420"/>
      <c r="E54" s="420"/>
      <c r="F54" s="420"/>
      <c r="G54" s="420"/>
      <c r="H54" s="420"/>
      <c r="I54" s="435"/>
      <c r="J54" s="435"/>
      <c r="K54" s="435"/>
      <c r="L54" s="435"/>
      <c r="M54" s="435"/>
      <c r="N54" s="435"/>
      <c r="O54" s="435"/>
      <c r="P54" s="417"/>
    </row>
    <row r="55" spans="2:16" ht="19.5" customHeight="1" outlineLevel="1">
      <c r="B55" s="416"/>
      <c r="C55" s="419" t="s">
        <v>323</v>
      </c>
      <c r="D55" s="420">
        <f>'جریانات ورودی-خروجی'!E11+$G$15*D53</f>
        <v>0</v>
      </c>
      <c r="E55" s="420">
        <f>'جریانات ورودی-خروجی'!F11+$G$15*E53</f>
        <v>751402.35</v>
      </c>
      <c r="F55" s="420">
        <f>'جریانات ورودی-خروجی'!G11+$G$15*F53</f>
        <v>1268993.0488625001</v>
      </c>
      <c r="G55" s="420">
        <f>'جریانات ورودی-خروجی'!H11+$G$15*G53</f>
        <v>1391535.3741375001</v>
      </c>
      <c r="H55" s="420">
        <f>'جریانات ورودی-خروجی'!I11+$G$15*H53</f>
        <v>1469027.5791374997</v>
      </c>
      <c r="I55" s="420">
        <f>'جریانات ورودی-خروجی'!J11+$G$15*I53</f>
        <v>1601568.7641375</v>
      </c>
      <c r="J55" s="420">
        <f>'جریانات ورودی-خروجی'!K11+$G$15*J53</f>
        <v>1571235.8091374999</v>
      </c>
      <c r="K55" s="420">
        <f>'جریانات ورودی-خروجی'!L11+$G$15*K53</f>
        <v>1571466.3891375</v>
      </c>
      <c r="L55" s="420">
        <f>'جریانات ورودی-خروجی'!M11+$G$15*L53</f>
        <v>1571466.3891375</v>
      </c>
      <c r="M55" s="420">
        <f>'جریانات ورودی-خروجی'!N11+$G$15*M53</f>
        <v>1571466.3891375</v>
      </c>
      <c r="N55" s="420">
        <f>'جریانات ورودی-خروجی'!O11+$G$15*N53</f>
        <v>1571466.3891375</v>
      </c>
      <c r="O55" s="420">
        <f>'جریانات ورودی-خروجی'!P11+$G$15*O53</f>
        <v>1571466.3891375</v>
      </c>
      <c r="P55" s="417"/>
    </row>
    <row r="56" spans="2:16" outlineLevel="1">
      <c r="B56" s="416"/>
      <c r="C56" s="419" t="s">
        <v>327</v>
      </c>
      <c r="D56" s="420">
        <f>'جریانات ورودی-خروجی'!E16</f>
        <v>0</v>
      </c>
      <c r="E56" s="420">
        <f>'جریانات ورودی-خروجی'!F16</f>
        <v>0</v>
      </c>
      <c r="F56" s="420">
        <f>'جریانات ورودی-خروجی'!G16</f>
        <v>1564990</v>
      </c>
      <c r="G56" s="420">
        <f>'جریانات ورودی-خروجی'!H16</f>
        <v>1788560</v>
      </c>
      <c r="H56" s="420">
        <f>'جریانات ورودی-خروجی'!I16</f>
        <v>2012130</v>
      </c>
      <c r="I56" s="420">
        <f>'جریانات ورودی-خروجی'!J16</f>
        <v>2235700</v>
      </c>
      <c r="J56" s="420">
        <f>'جریانات ورودی-خروجی'!K16</f>
        <v>2235700</v>
      </c>
      <c r="K56" s="420">
        <f>'جریانات ورودی-خروجی'!L16</f>
        <v>2235700</v>
      </c>
      <c r="L56" s="420">
        <f>'جریانات ورودی-خروجی'!M16</f>
        <v>2235700</v>
      </c>
      <c r="M56" s="420">
        <f>'جریانات ورودی-خروجی'!N16</f>
        <v>2235700</v>
      </c>
      <c r="N56" s="420">
        <f>'جریانات ورودی-خروجی'!O16</f>
        <v>2235700</v>
      </c>
      <c r="O56" s="420">
        <f>'جریانات ورودی-خروجی'!P16</f>
        <v>2635760.249725</v>
      </c>
      <c r="P56" s="417"/>
    </row>
    <row r="57" spans="2:16" ht="7.5" customHeight="1" outlineLevel="1">
      <c r="B57" s="416"/>
      <c r="D57" s="420"/>
      <c r="E57" s="420"/>
      <c r="F57" s="420"/>
      <c r="G57" s="420"/>
      <c r="H57" s="420"/>
      <c r="I57" s="435"/>
      <c r="J57" s="435"/>
      <c r="K57" s="435"/>
      <c r="L57" s="435"/>
      <c r="M57" s="435"/>
      <c r="N57" s="435"/>
      <c r="O57" s="435"/>
      <c r="P57" s="417"/>
    </row>
    <row r="58" spans="2:16" outlineLevel="1">
      <c r="B58" s="416"/>
      <c r="C58" s="419" t="s">
        <v>328</v>
      </c>
      <c r="D58" s="420">
        <f>D56-D55</f>
        <v>0</v>
      </c>
      <c r="E58" s="420">
        <f t="shared" ref="E58:H58" si="21">E56-E55</f>
        <v>-751402.35</v>
      </c>
      <c r="F58" s="420">
        <f t="shared" si="21"/>
        <v>295996.95113749988</v>
      </c>
      <c r="G58" s="420">
        <f t="shared" si="21"/>
        <v>397024.62586249993</v>
      </c>
      <c r="H58" s="420">
        <f t="shared" si="21"/>
        <v>543102.42086250032</v>
      </c>
      <c r="I58" s="420">
        <f t="shared" ref="I58:O58" si="22">I56-I55</f>
        <v>634131.23586250003</v>
      </c>
      <c r="J58" s="420">
        <f t="shared" si="22"/>
        <v>664464.19086250011</v>
      </c>
      <c r="K58" s="420">
        <f t="shared" si="22"/>
        <v>664233.61086250003</v>
      </c>
      <c r="L58" s="420">
        <f t="shared" si="22"/>
        <v>664233.61086250003</v>
      </c>
      <c r="M58" s="420">
        <f t="shared" si="22"/>
        <v>664233.61086250003</v>
      </c>
      <c r="N58" s="420">
        <f t="shared" si="22"/>
        <v>664233.61086250003</v>
      </c>
      <c r="O58" s="420">
        <f t="shared" si="22"/>
        <v>1064293.8605875</v>
      </c>
      <c r="P58" s="417"/>
    </row>
    <row r="59" spans="2:16" outlineLevel="1">
      <c r="B59" s="416"/>
      <c r="C59" s="419" t="s">
        <v>329</v>
      </c>
      <c r="D59" s="420">
        <f>D58</f>
        <v>0</v>
      </c>
      <c r="E59" s="420">
        <f t="shared" ref="E59:I59" si="23">D59+E58</f>
        <v>-751402.35</v>
      </c>
      <c r="F59" s="420">
        <f t="shared" si="23"/>
        <v>-455405.39886250009</v>
      </c>
      <c r="G59" s="420">
        <f t="shared" si="23"/>
        <v>-58380.773000000161</v>
      </c>
      <c r="H59" s="420">
        <f t="shared" si="23"/>
        <v>484721.64786250016</v>
      </c>
      <c r="I59" s="420">
        <f t="shared" si="23"/>
        <v>1118852.8837250001</v>
      </c>
      <c r="J59" s="420">
        <f t="shared" ref="J59" si="24">I59+J58</f>
        <v>1783317.0745875002</v>
      </c>
      <c r="K59" s="420">
        <f t="shared" ref="K59" si="25">J59+K58</f>
        <v>2447550.6854500002</v>
      </c>
      <c r="L59" s="420">
        <f t="shared" ref="L59" si="26">K59+L58</f>
        <v>3111784.2963125003</v>
      </c>
      <c r="M59" s="420">
        <f t="shared" ref="M59" si="27">L59+M58</f>
        <v>3776017.9071750003</v>
      </c>
      <c r="N59" s="420">
        <f t="shared" ref="N59" si="28">M59+N58</f>
        <v>4440251.5180374999</v>
      </c>
      <c r="O59" s="420">
        <f t="shared" ref="O59" si="29">N59+O58</f>
        <v>5504545.3786249999</v>
      </c>
      <c r="P59" s="417"/>
    </row>
    <row r="60" spans="2:16" ht="6" customHeight="1" outlineLevel="1">
      <c r="B60" s="416"/>
      <c r="C60" s="421"/>
      <c r="D60" s="420"/>
      <c r="E60" s="420"/>
      <c r="F60" s="420"/>
      <c r="G60" s="420"/>
      <c r="H60" s="420"/>
      <c r="I60" s="420"/>
      <c r="J60" s="420"/>
      <c r="K60" s="420"/>
      <c r="L60" s="420"/>
      <c r="M60" s="420"/>
      <c r="N60" s="420"/>
      <c r="O60" s="420"/>
      <c r="P60" s="417"/>
    </row>
    <row r="61" spans="2:16" outlineLevel="1">
      <c r="B61" s="416"/>
      <c r="C61" s="419" t="s">
        <v>330</v>
      </c>
      <c r="D61" s="420">
        <f t="shared" ref="D61:H61" si="30">-PV($D$15,D51,,D58)</f>
        <v>0</v>
      </c>
      <c r="E61" s="420">
        <f t="shared" si="30"/>
        <v>-536715.96428571432</v>
      </c>
      <c r="F61" s="420">
        <f t="shared" si="30"/>
        <v>151018.85262117343</v>
      </c>
      <c r="G61" s="420">
        <f t="shared" si="30"/>
        <v>144688.2747312318</v>
      </c>
      <c r="H61" s="420">
        <f t="shared" si="30"/>
        <v>141374.01625950137</v>
      </c>
      <c r="I61" s="420">
        <f t="shared" ref="I61:O61" si="31">-PV($D$15,I51,,I58)</f>
        <v>117906.83120546876</v>
      </c>
      <c r="J61" s="420">
        <f t="shared" si="31"/>
        <v>88247.694261970508</v>
      </c>
      <c r="K61" s="420">
        <f t="shared" si="31"/>
        <v>63012.193472147592</v>
      </c>
      <c r="L61" s="420">
        <f t="shared" si="31"/>
        <v>45008.709622962568</v>
      </c>
      <c r="M61" s="420">
        <f t="shared" si="31"/>
        <v>32149.078302116122</v>
      </c>
      <c r="N61" s="420">
        <f t="shared" si="31"/>
        <v>22963.627358654372</v>
      </c>
      <c r="O61" s="420">
        <f t="shared" si="31"/>
        <v>26281.682501625412</v>
      </c>
      <c r="P61" s="417"/>
    </row>
    <row r="62" spans="2:16" outlineLevel="1">
      <c r="B62" s="416"/>
      <c r="C62" s="419" t="s">
        <v>331</v>
      </c>
      <c r="D62" s="420">
        <f>D61</f>
        <v>0</v>
      </c>
      <c r="E62" s="420">
        <f>D62+E61</f>
        <v>-536715.96428571432</v>
      </c>
      <c r="F62" s="420">
        <f t="shared" ref="F62:I62" si="32">E62+F61</f>
        <v>-385697.11166454089</v>
      </c>
      <c r="G62" s="420">
        <f t="shared" si="32"/>
        <v>-241008.8369333091</v>
      </c>
      <c r="H62" s="420">
        <f t="shared" si="32"/>
        <v>-99634.820673807728</v>
      </c>
      <c r="I62" s="420">
        <f t="shared" si="32"/>
        <v>18272.010531661028</v>
      </c>
      <c r="J62" s="420">
        <f t="shared" ref="J62" si="33">I62+J61</f>
        <v>106519.70479363154</v>
      </c>
      <c r="K62" s="420">
        <f t="shared" ref="K62" si="34">J62+K61</f>
        <v>169531.89826577913</v>
      </c>
      <c r="L62" s="420">
        <f t="shared" ref="L62" si="35">K62+L61</f>
        <v>214540.60788874171</v>
      </c>
      <c r="M62" s="420">
        <f t="shared" ref="M62" si="36">L62+M61</f>
        <v>246689.68619085784</v>
      </c>
      <c r="N62" s="420">
        <f t="shared" ref="N62" si="37">M62+N61</f>
        <v>269653.31354951224</v>
      </c>
      <c r="O62" s="420">
        <f t="shared" ref="O62" si="38">N62+O61</f>
        <v>295934.99605113763</v>
      </c>
      <c r="P62" s="417"/>
    </row>
    <row r="63" spans="2:16" ht="9" customHeight="1" outlineLevel="1">
      <c r="B63" s="416"/>
      <c r="C63" s="423"/>
      <c r="D63" s="423"/>
      <c r="E63" s="423"/>
      <c r="F63" s="423"/>
      <c r="G63" s="423"/>
      <c r="H63" s="423"/>
      <c r="I63" s="423"/>
      <c r="J63" s="423"/>
      <c r="K63" s="423"/>
      <c r="L63" s="423"/>
      <c r="M63" s="423"/>
      <c r="N63" s="423"/>
      <c r="O63" s="423"/>
      <c r="P63" s="417"/>
    </row>
    <row r="64" spans="2:16" ht="30" outlineLevel="1">
      <c r="B64" s="416"/>
      <c r="C64" s="424" t="s">
        <v>332</v>
      </c>
      <c r="D64" s="446">
        <f>امکان‌سنجی!$F$15</f>
        <v>0.4</v>
      </c>
      <c r="E64" s="423"/>
      <c r="F64" s="447" t="str">
        <f>$F$15</f>
        <v>نرخ تغییر هزینه‌های عملیاتی</v>
      </c>
      <c r="G64" s="440">
        <f>$G$15</f>
        <v>0.05</v>
      </c>
      <c r="H64" s="423"/>
      <c r="I64" s="423"/>
      <c r="J64" s="423"/>
      <c r="K64" s="423"/>
      <c r="L64" s="423"/>
      <c r="M64" s="423"/>
      <c r="N64" s="423"/>
      <c r="O64" s="423"/>
      <c r="P64" s="417"/>
    </row>
    <row r="65" spans="2:19" outlineLevel="1">
      <c r="B65" s="416"/>
      <c r="C65" s="423"/>
      <c r="D65" s="423"/>
      <c r="E65" s="423"/>
      <c r="F65" s="423"/>
      <c r="G65" s="423"/>
      <c r="H65" s="423"/>
      <c r="I65" s="423"/>
      <c r="J65" s="423"/>
      <c r="K65" s="423"/>
      <c r="L65" s="423"/>
      <c r="M65" s="423"/>
      <c r="N65" s="423"/>
      <c r="O65" s="423"/>
      <c r="P65" s="417"/>
    </row>
    <row r="66" spans="2:19" outlineLevel="1">
      <c r="B66" s="416"/>
      <c r="C66" s="426" t="s">
        <v>333</v>
      </c>
      <c r="D66" s="427">
        <f>NPV($D$15,D58:O58)</f>
        <v>211382.14003652689</v>
      </c>
      <c r="E66" s="423"/>
      <c r="F66" s="423"/>
      <c r="G66" s="423"/>
      <c r="H66" s="423"/>
      <c r="I66" s="423"/>
      <c r="J66" s="423"/>
      <c r="K66" s="423"/>
      <c r="L66" s="423"/>
      <c r="M66" s="423"/>
      <c r="N66" s="423"/>
      <c r="O66" s="423"/>
      <c r="P66" s="417"/>
    </row>
    <row r="67" spans="2:19" outlineLevel="1">
      <c r="B67" s="416"/>
      <c r="C67" s="426" t="s">
        <v>334</v>
      </c>
      <c r="D67" s="428">
        <f>IRR(D58:O58)</f>
        <v>0.58686482255251216</v>
      </c>
      <c r="E67" s="423"/>
      <c r="F67" s="423"/>
      <c r="G67" s="423"/>
      <c r="H67" s="423"/>
      <c r="I67" s="423"/>
      <c r="J67" s="423"/>
      <c r="K67" s="423"/>
      <c r="L67" s="423"/>
      <c r="M67" s="423"/>
      <c r="N67" s="423"/>
      <c r="O67" s="423"/>
      <c r="P67" s="417"/>
    </row>
    <row r="68" spans="2:19" ht="6" customHeight="1" outlineLevel="1">
      <c r="B68" s="429"/>
      <c r="C68" s="430"/>
      <c r="D68" s="430"/>
      <c r="E68" s="430"/>
      <c r="F68" s="430"/>
      <c r="G68" s="430"/>
      <c r="H68" s="430"/>
      <c r="I68" s="430"/>
      <c r="J68" s="430"/>
      <c r="K68" s="430"/>
      <c r="L68" s="430"/>
      <c r="M68" s="430"/>
      <c r="N68" s="430"/>
      <c r="O68" s="430"/>
      <c r="P68" s="431"/>
    </row>
    <row r="69" spans="2:19" outlineLevel="1"/>
    <row r="70" spans="2:19" ht="6" customHeight="1" outlineLevel="1">
      <c r="B70" s="412"/>
      <c r="C70" s="413"/>
      <c r="D70" s="413"/>
      <c r="E70" s="413"/>
      <c r="F70" s="413"/>
      <c r="G70" s="413"/>
      <c r="H70" s="413"/>
      <c r="I70" s="413"/>
      <c r="J70" s="413"/>
      <c r="K70" s="413"/>
      <c r="L70" s="413"/>
      <c r="M70" s="413"/>
      <c r="N70" s="413"/>
      <c r="O70" s="413"/>
      <c r="P70" s="413"/>
      <c r="Q70" s="413"/>
      <c r="R70" s="413"/>
      <c r="S70" s="414"/>
    </row>
    <row r="71" spans="2:19" outlineLevel="1">
      <c r="B71" s="416"/>
      <c r="C71" s="418" t="s">
        <v>340</v>
      </c>
      <c r="D71" s="418" t="s">
        <v>333</v>
      </c>
      <c r="E71" s="423"/>
      <c r="F71" s="423"/>
      <c r="G71" s="423"/>
      <c r="H71" s="423"/>
      <c r="I71" s="423"/>
      <c r="J71" s="423"/>
      <c r="K71" s="423"/>
      <c r="L71" s="423"/>
      <c r="M71" s="423"/>
      <c r="N71" s="423"/>
      <c r="O71" s="423"/>
      <c r="P71" s="423"/>
      <c r="Q71" s="423"/>
      <c r="R71" s="423"/>
      <c r="S71" s="417"/>
    </row>
    <row r="72" spans="2:19" outlineLevel="1">
      <c r="B72" s="416"/>
      <c r="C72" s="432">
        <f t="shared" ref="C72:C80" si="39">C73-0.02</f>
        <v>0.38686482255251198</v>
      </c>
      <c r="D72" s="427">
        <f t="shared" ref="D72:D92" si="40">NPV(C72,$D$58:$O$58)</f>
        <v>237907.52081279526</v>
      </c>
      <c r="E72" s="423"/>
      <c r="F72" s="423"/>
      <c r="G72" s="423"/>
      <c r="H72" s="423"/>
      <c r="I72" s="423"/>
      <c r="J72" s="423"/>
      <c r="K72" s="423"/>
      <c r="L72" s="423"/>
      <c r="M72" s="423"/>
      <c r="N72" s="423"/>
      <c r="O72" s="423"/>
      <c r="P72" s="423"/>
      <c r="Q72" s="423"/>
      <c r="R72" s="423"/>
      <c r="S72" s="417"/>
    </row>
    <row r="73" spans="2:19" outlineLevel="1">
      <c r="B73" s="416"/>
      <c r="C73" s="432">
        <f t="shared" si="39"/>
        <v>0.406864822552512</v>
      </c>
      <c r="D73" s="427">
        <f t="shared" si="40"/>
        <v>198405.62387813325</v>
      </c>
      <c r="E73" s="423"/>
      <c r="F73" s="423"/>
      <c r="G73" s="423"/>
      <c r="H73" s="423"/>
      <c r="I73" s="423"/>
      <c r="J73" s="423"/>
      <c r="K73" s="423"/>
      <c r="L73" s="423"/>
      <c r="M73" s="423"/>
      <c r="N73" s="423"/>
      <c r="O73" s="423"/>
      <c r="P73" s="423"/>
      <c r="Q73" s="423"/>
      <c r="R73" s="423"/>
      <c r="S73" s="417"/>
    </row>
    <row r="74" spans="2:19" outlineLevel="1">
      <c r="B74" s="416"/>
      <c r="C74" s="432">
        <f t="shared" si="39"/>
        <v>0.42686482255251201</v>
      </c>
      <c r="D74" s="427">
        <f t="shared" si="40"/>
        <v>163749.66275419993</v>
      </c>
      <c r="E74" s="423"/>
      <c r="F74" s="423"/>
      <c r="G74" s="423"/>
      <c r="H74" s="423"/>
      <c r="I74" s="423"/>
      <c r="J74" s="423"/>
      <c r="K74" s="423"/>
      <c r="L74" s="423"/>
      <c r="M74" s="423"/>
      <c r="N74" s="423"/>
      <c r="O74" s="423"/>
      <c r="P74" s="423"/>
      <c r="Q74" s="423"/>
      <c r="R74" s="423"/>
      <c r="S74" s="417"/>
    </row>
    <row r="75" spans="2:19" outlineLevel="1">
      <c r="B75" s="416"/>
      <c r="C75" s="432">
        <f t="shared" si="39"/>
        <v>0.44686482255251203</v>
      </c>
      <c r="D75" s="427">
        <f t="shared" si="40"/>
        <v>133291.14233270861</v>
      </c>
      <c r="E75" s="423"/>
      <c r="F75" s="423"/>
      <c r="G75" s="423"/>
      <c r="H75" s="423"/>
      <c r="I75" s="423"/>
      <c r="J75" s="423"/>
      <c r="K75" s="423"/>
      <c r="L75" s="423"/>
      <c r="M75" s="423"/>
      <c r="N75" s="423"/>
      <c r="O75" s="423"/>
      <c r="P75" s="423"/>
      <c r="Q75" s="423"/>
      <c r="R75" s="423"/>
      <c r="S75" s="417"/>
    </row>
    <row r="76" spans="2:19" outlineLevel="1">
      <c r="B76" s="416"/>
      <c r="C76" s="432">
        <f t="shared" si="39"/>
        <v>0.46686482255251205</v>
      </c>
      <c r="D76" s="427">
        <f t="shared" si="40"/>
        <v>106478.49129327698</v>
      </c>
      <c r="E76" s="423"/>
      <c r="F76" s="423"/>
      <c r="G76" s="423"/>
      <c r="H76" s="423"/>
      <c r="I76" s="423"/>
      <c r="J76" s="423"/>
      <c r="K76" s="423"/>
      <c r="L76" s="423"/>
      <c r="M76" s="423"/>
      <c r="N76" s="423"/>
      <c r="O76" s="423"/>
      <c r="P76" s="423"/>
      <c r="Q76" s="423"/>
      <c r="R76" s="423"/>
      <c r="S76" s="417"/>
    </row>
    <row r="77" spans="2:19" outlineLevel="1">
      <c r="B77" s="416"/>
      <c r="C77" s="432">
        <f t="shared" si="39"/>
        <v>0.48686482255251207</v>
      </c>
      <c r="D77" s="427">
        <f t="shared" si="40"/>
        <v>82841.059229585939</v>
      </c>
      <c r="E77" s="423"/>
      <c r="F77" s="423"/>
      <c r="G77" s="423"/>
      <c r="H77" s="423"/>
      <c r="I77" s="423"/>
      <c r="J77" s="423"/>
      <c r="K77" s="423"/>
      <c r="L77" s="423"/>
      <c r="M77" s="423"/>
      <c r="N77" s="423"/>
      <c r="O77" s="423"/>
      <c r="P77" s="423"/>
      <c r="Q77" s="423"/>
      <c r="R77" s="423"/>
      <c r="S77" s="417"/>
    </row>
    <row r="78" spans="2:19" outlineLevel="1">
      <c r="B78" s="416"/>
      <c r="C78" s="432">
        <f t="shared" si="39"/>
        <v>0.50686482255251208</v>
      </c>
      <c r="D78" s="427">
        <f t="shared" si="40"/>
        <v>61975.991866168959</v>
      </c>
      <c r="E78" s="423"/>
      <c r="F78" s="423"/>
      <c r="G78" s="423"/>
      <c r="H78" s="423"/>
      <c r="I78" s="423"/>
      <c r="J78" s="423"/>
      <c r="K78" s="423"/>
      <c r="L78" s="423"/>
      <c r="M78" s="423"/>
      <c r="N78" s="423"/>
      <c r="O78" s="423"/>
      <c r="P78" s="423"/>
      <c r="Q78" s="423"/>
      <c r="R78" s="423"/>
      <c r="S78" s="417"/>
    </row>
    <row r="79" spans="2:19" outlineLevel="1">
      <c r="B79" s="416"/>
      <c r="C79" s="432">
        <f t="shared" si="39"/>
        <v>0.5268648225525121</v>
      </c>
      <c r="D79" s="427">
        <f t="shared" si="40"/>
        <v>43537.427311502608</v>
      </c>
      <c r="E79" s="423"/>
      <c r="F79" s="423"/>
      <c r="G79" s="423"/>
      <c r="H79" s="423"/>
      <c r="I79" s="423"/>
      <c r="J79" s="423"/>
      <c r="K79" s="423"/>
      <c r="L79" s="423"/>
      <c r="M79" s="423"/>
      <c r="N79" s="423"/>
      <c r="O79" s="423"/>
      <c r="P79" s="423"/>
      <c r="Q79" s="423"/>
      <c r="R79" s="423"/>
      <c r="S79" s="417"/>
    </row>
    <row r="80" spans="2:19" outlineLevel="1">
      <c r="B80" s="416"/>
      <c r="C80" s="432">
        <f t="shared" si="39"/>
        <v>0.54686482255251212</v>
      </c>
      <c r="D80" s="427">
        <f t="shared" si="40"/>
        <v>27227.571210693935</v>
      </c>
      <c r="E80" s="423"/>
      <c r="F80" s="423"/>
      <c r="G80" s="423"/>
      <c r="H80" s="423"/>
      <c r="I80" s="423"/>
      <c r="J80" s="423"/>
      <c r="K80" s="423"/>
      <c r="L80" s="423"/>
      <c r="M80" s="423"/>
      <c r="N80" s="423"/>
      <c r="O80" s="423"/>
      <c r="P80" s="423"/>
      <c r="Q80" s="423"/>
      <c r="R80" s="423"/>
      <c r="S80" s="417"/>
    </row>
    <row r="81" spans="1:19" outlineLevel="1">
      <c r="B81" s="416"/>
      <c r="C81" s="432">
        <f>C82-0.02</f>
        <v>0.56686482255251214</v>
      </c>
      <c r="D81" s="427">
        <f t="shared" si="40"/>
        <v>12789.298502101859</v>
      </c>
      <c r="E81" s="423"/>
      <c r="F81" s="423"/>
      <c r="G81" s="423"/>
      <c r="H81" s="423"/>
      <c r="I81" s="423"/>
      <c r="J81" s="423"/>
      <c r="K81" s="423"/>
      <c r="L81" s="423"/>
      <c r="M81" s="423"/>
      <c r="N81" s="423"/>
      <c r="O81" s="423"/>
      <c r="P81" s="423"/>
      <c r="Q81" s="423"/>
      <c r="R81" s="423"/>
      <c r="S81" s="417"/>
    </row>
    <row r="82" spans="1:19" outlineLevel="1">
      <c r="B82" s="416"/>
      <c r="C82" s="433">
        <f>D67</f>
        <v>0.58686482255251216</v>
      </c>
      <c r="D82" s="434">
        <f>NPV(C82,$D$58:$O$58)</f>
        <v>-2.0059877886037831E-11</v>
      </c>
      <c r="E82" s="423"/>
      <c r="F82" s="423"/>
      <c r="G82" s="423"/>
      <c r="H82" s="423"/>
      <c r="I82" s="423"/>
      <c r="J82" s="423"/>
      <c r="K82" s="423"/>
      <c r="L82" s="423"/>
      <c r="M82" s="423"/>
      <c r="N82" s="423"/>
      <c r="O82" s="423"/>
      <c r="P82" s="423"/>
      <c r="Q82" s="423"/>
      <c r="R82" s="423"/>
      <c r="S82" s="417"/>
    </row>
    <row r="83" spans="1:19" outlineLevel="1">
      <c r="B83" s="416"/>
      <c r="C83" s="432">
        <f>C82+0.02</f>
        <v>0.60686482255251217</v>
      </c>
      <c r="D83" s="427">
        <f t="shared" si="40"/>
        <v>-11333.552407884703</v>
      </c>
      <c r="E83" s="423"/>
      <c r="F83" s="423"/>
      <c r="G83" s="423"/>
      <c r="H83" s="423"/>
      <c r="I83" s="423"/>
      <c r="J83" s="423"/>
      <c r="K83" s="423"/>
      <c r="L83" s="423"/>
      <c r="M83" s="423"/>
      <c r="N83" s="423"/>
      <c r="O83" s="423"/>
      <c r="P83" s="423"/>
      <c r="Q83" s="423"/>
      <c r="R83" s="423"/>
      <c r="S83" s="417"/>
    </row>
    <row r="84" spans="1:19" outlineLevel="1">
      <c r="B84" s="416"/>
      <c r="C84" s="432">
        <f t="shared" ref="C84:C92" si="41">C83+0.02</f>
        <v>0.62686482255251219</v>
      </c>
      <c r="D84" s="427">
        <f t="shared" si="40"/>
        <v>-21379.504206781177</v>
      </c>
      <c r="E84" s="423"/>
      <c r="F84" s="423"/>
      <c r="G84" s="423"/>
      <c r="H84" s="423"/>
      <c r="I84" s="423"/>
      <c r="J84" s="423"/>
      <c r="K84" s="423"/>
      <c r="L84" s="423"/>
      <c r="M84" s="423"/>
      <c r="N84" s="423"/>
      <c r="O84" s="423"/>
      <c r="P84" s="423"/>
      <c r="Q84" s="423"/>
      <c r="R84" s="423"/>
      <c r="S84" s="417"/>
    </row>
    <row r="85" spans="1:19" outlineLevel="1">
      <c r="B85" s="416"/>
      <c r="C85" s="432">
        <f t="shared" si="41"/>
        <v>0.64686482255251221</v>
      </c>
      <c r="D85" s="427">
        <f t="shared" si="40"/>
        <v>-30284.527709338174</v>
      </c>
      <c r="E85" s="423"/>
      <c r="F85" s="423"/>
      <c r="G85" s="423"/>
      <c r="H85" s="423"/>
      <c r="I85" s="423"/>
      <c r="J85" s="423"/>
      <c r="K85" s="423"/>
      <c r="L85" s="423"/>
      <c r="M85" s="423"/>
      <c r="N85" s="423"/>
      <c r="O85" s="423"/>
      <c r="P85" s="423"/>
      <c r="Q85" s="423"/>
      <c r="R85" s="423"/>
      <c r="S85" s="417"/>
    </row>
    <row r="86" spans="1:19" outlineLevel="1">
      <c r="B86" s="416"/>
      <c r="C86" s="432">
        <f t="shared" si="41"/>
        <v>0.66686482255251223</v>
      </c>
      <c r="D86" s="427">
        <f t="shared" si="40"/>
        <v>-38176.862078130449</v>
      </c>
      <c r="E86" s="423"/>
      <c r="F86" s="423"/>
      <c r="G86" s="423"/>
      <c r="H86" s="423"/>
      <c r="I86" s="423"/>
      <c r="J86" s="423"/>
      <c r="K86" s="423"/>
      <c r="L86" s="423"/>
      <c r="M86" s="423"/>
      <c r="N86" s="423"/>
      <c r="O86" s="423"/>
      <c r="P86" s="423"/>
      <c r="Q86" s="423"/>
      <c r="R86" s="423"/>
      <c r="S86" s="417"/>
    </row>
    <row r="87" spans="1:19" outlineLevel="1">
      <c r="B87" s="416"/>
      <c r="C87" s="432">
        <f t="shared" si="41"/>
        <v>0.68686482255251224</v>
      </c>
      <c r="D87" s="427">
        <f t="shared" si="40"/>
        <v>-45168.881243476149</v>
      </c>
      <c r="E87" s="423"/>
      <c r="F87" s="423"/>
      <c r="G87" s="423"/>
      <c r="H87" s="423"/>
      <c r="I87" s="423"/>
      <c r="J87" s="423"/>
      <c r="K87" s="423"/>
      <c r="L87" s="423"/>
      <c r="M87" s="423"/>
      <c r="N87" s="423"/>
      <c r="O87" s="423"/>
      <c r="P87" s="423"/>
      <c r="Q87" s="423"/>
      <c r="R87" s="423"/>
      <c r="S87" s="417"/>
    </row>
    <row r="88" spans="1:19" outlineLevel="1">
      <c r="B88" s="416"/>
      <c r="C88" s="432">
        <f t="shared" si="41"/>
        <v>0.70686482255251226</v>
      </c>
      <c r="D88" s="427">
        <f t="shared" si="40"/>
        <v>-51359.26920470428</v>
      </c>
      <c r="E88" s="423"/>
      <c r="F88" s="423"/>
      <c r="G88" s="423"/>
      <c r="H88" s="423"/>
      <c r="I88" s="423"/>
      <c r="J88" s="423"/>
      <c r="K88" s="423"/>
      <c r="L88" s="423"/>
      <c r="M88" s="423"/>
      <c r="N88" s="423"/>
      <c r="O88" s="423"/>
      <c r="P88" s="423"/>
      <c r="Q88" s="423"/>
      <c r="R88" s="423"/>
      <c r="S88" s="417"/>
    </row>
    <row r="89" spans="1:19" outlineLevel="1">
      <c r="B89" s="416"/>
      <c r="C89" s="432">
        <f t="shared" si="41"/>
        <v>0.72686482255251228</v>
      </c>
      <c r="D89" s="427">
        <f t="shared" si="40"/>
        <v>-56834.867840941668</v>
      </c>
      <c r="E89" s="423"/>
      <c r="F89" s="423"/>
      <c r="G89" s="423"/>
      <c r="H89" s="423"/>
      <c r="I89" s="423"/>
      <c r="J89" s="423"/>
      <c r="K89" s="423"/>
      <c r="L89" s="423"/>
      <c r="M89" s="423"/>
      <c r="N89" s="423"/>
      <c r="O89" s="423"/>
      <c r="P89" s="423"/>
      <c r="Q89" s="423"/>
      <c r="R89" s="423"/>
      <c r="S89" s="417"/>
    </row>
    <row r="90" spans="1:19" outlineLevel="1">
      <c r="B90" s="416"/>
      <c r="C90" s="432">
        <f t="shared" si="41"/>
        <v>0.7468648225525123</v>
      </c>
      <c r="D90" s="427">
        <f t="shared" si="40"/>
        <v>-61672.250756676454</v>
      </c>
      <c r="E90" s="423"/>
      <c r="F90" s="423"/>
      <c r="G90" s="423"/>
      <c r="H90" s="423"/>
      <c r="I90" s="423"/>
      <c r="J90" s="423"/>
      <c r="K90" s="423"/>
      <c r="L90" s="423"/>
      <c r="M90" s="423"/>
      <c r="N90" s="423"/>
      <c r="O90" s="423"/>
      <c r="P90" s="423"/>
      <c r="Q90" s="423"/>
      <c r="R90" s="423"/>
      <c r="S90" s="417"/>
    </row>
    <row r="91" spans="1:19" outlineLevel="1">
      <c r="B91" s="416"/>
      <c r="C91" s="432">
        <f t="shared" si="41"/>
        <v>0.76686482255251232</v>
      </c>
      <c r="D91" s="427">
        <f t="shared" si="40"/>
        <v>-65939.067286774065</v>
      </c>
      <c r="E91" s="423"/>
      <c r="F91" s="423"/>
      <c r="G91" s="423"/>
      <c r="H91" s="423"/>
      <c r="I91" s="423"/>
      <c r="J91" s="423"/>
      <c r="K91" s="423"/>
      <c r="L91" s="423"/>
      <c r="M91" s="423"/>
      <c r="N91" s="423"/>
      <c r="O91" s="423"/>
      <c r="P91" s="423"/>
      <c r="Q91" s="423"/>
      <c r="R91" s="423"/>
      <c r="S91" s="417"/>
    </row>
    <row r="92" spans="1:19" outlineLevel="1">
      <c r="B92" s="416"/>
      <c r="C92" s="432">
        <f t="shared" si="41"/>
        <v>0.78686482255251233</v>
      </c>
      <c r="D92" s="427">
        <f t="shared" si="40"/>
        <v>-69695.193144032091</v>
      </c>
      <c r="E92" s="423"/>
      <c r="F92" s="423"/>
      <c r="G92" s="423"/>
      <c r="H92" s="423"/>
      <c r="I92" s="423"/>
      <c r="J92" s="423"/>
      <c r="K92" s="423"/>
      <c r="L92" s="423"/>
      <c r="M92" s="423"/>
      <c r="N92" s="423"/>
      <c r="O92" s="423"/>
      <c r="P92" s="423"/>
      <c r="Q92" s="423"/>
      <c r="R92" s="423"/>
      <c r="S92" s="417"/>
    </row>
    <row r="93" spans="1:19" ht="6" customHeight="1" outlineLevel="1">
      <c r="B93" s="429"/>
      <c r="C93" s="430"/>
      <c r="D93" s="430"/>
      <c r="E93" s="430"/>
      <c r="F93" s="430"/>
      <c r="G93" s="430"/>
      <c r="H93" s="430"/>
      <c r="I93" s="430"/>
      <c r="J93" s="430"/>
      <c r="K93" s="430"/>
      <c r="L93" s="430"/>
      <c r="M93" s="430"/>
      <c r="N93" s="430"/>
      <c r="O93" s="430"/>
      <c r="P93" s="430"/>
      <c r="Q93" s="430"/>
      <c r="R93" s="430"/>
      <c r="S93" s="431"/>
    </row>
    <row r="95" spans="1:19" ht="7.5" customHeight="1">
      <c r="A95" s="437"/>
      <c r="B95" s="437"/>
      <c r="C95" s="437"/>
      <c r="D95" s="437"/>
      <c r="E95" s="437"/>
      <c r="F95" s="437"/>
      <c r="G95" s="437"/>
      <c r="H95" s="437"/>
      <c r="I95" s="437"/>
      <c r="J95" s="437"/>
      <c r="K95" s="437"/>
      <c r="L95" s="437"/>
      <c r="M95" s="437"/>
      <c r="N95" s="437"/>
      <c r="O95" s="437"/>
      <c r="P95" s="437"/>
      <c r="Q95" s="437"/>
      <c r="R95" s="437"/>
      <c r="S95" s="437"/>
    </row>
    <row r="97" spans="2:16" ht="15.75" outlineLevel="1">
      <c r="C97" s="441" t="s">
        <v>350</v>
      </c>
    </row>
    <row r="98" spans="2:16" ht="6" customHeight="1" outlineLevel="1">
      <c r="B98" s="412"/>
      <c r="C98" s="413"/>
      <c r="D98" s="413"/>
      <c r="E98" s="413"/>
      <c r="F98" s="413"/>
      <c r="G98" s="413"/>
      <c r="H98" s="413"/>
      <c r="I98" s="413"/>
      <c r="J98" s="413"/>
      <c r="K98" s="413"/>
      <c r="L98" s="413"/>
      <c r="M98" s="413"/>
      <c r="N98" s="413"/>
      <c r="O98" s="413"/>
      <c r="P98" s="414"/>
    </row>
    <row r="99" spans="2:16" ht="15.75" outlineLevel="1">
      <c r="B99" s="416"/>
      <c r="C99" s="412"/>
      <c r="D99" s="726" t="s">
        <v>347</v>
      </c>
      <c r="E99" s="727"/>
      <c r="F99" s="728" t="s">
        <v>317</v>
      </c>
      <c r="G99" s="729"/>
      <c r="H99" s="729"/>
      <c r="I99" s="729"/>
      <c r="J99" s="729"/>
      <c r="K99" s="729"/>
      <c r="L99" s="729"/>
      <c r="M99" s="729"/>
      <c r="N99" s="729"/>
      <c r="O99" s="730"/>
      <c r="P99" s="417"/>
    </row>
    <row r="100" spans="2:16" outlineLevel="1">
      <c r="B100" s="416"/>
      <c r="C100" s="416"/>
      <c r="D100" s="505">
        <v>0</v>
      </c>
      <c r="E100" s="505">
        <v>1</v>
      </c>
      <c r="F100" s="377">
        <v>2</v>
      </c>
      <c r="G100" s="377">
        <v>3</v>
      </c>
      <c r="H100" s="377">
        <v>4</v>
      </c>
      <c r="I100" s="377">
        <v>5</v>
      </c>
      <c r="J100" s="377">
        <v>6</v>
      </c>
      <c r="K100" s="377">
        <v>7</v>
      </c>
      <c r="L100" s="377">
        <v>8</v>
      </c>
      <c r="M100" s="377">
        <v>9</v>
      </c>
      <c r="N100" s="377">
        <v>10</v>
      </c>
      <c r="O100" s="377">
        <v>11</v>
      </c>
      <c r="P100" s="417"/>
    </row>
    <row r="101" spans="2:16" outlineLevel="1">
      <c r="B101" s="416"/>
      <c r="C101" s="416"/>
      <c r="D101" s="419" t="s">
        <v>343</v>
      </c>
      <c r="E101" s="419" t="s">
        <v>344</v>
      </c>
      <c r="F101" s="419" t="s">
        <v>345</v>
      </c>
      <c r="G101" s="419" t="s">
        <v>346</v>
      </c>
      <c r="H101" s="419" t="s">
        <v>431</v>
      </c>
      <c r="I101" s="419" t="s">
        <v>432</v>
      </c>
      <c r="J101" s="419" t="s">
        <v>433</v>
      </c>
      <c r="K101" s="419" t="s">
        <v>434</v>
      </c>
      <c r="L101" s="419" t="s">
        <v>435</v>
      </c>
      <c r="M101" s="419" t="s">
        <v>436</v>
      </c>
      <c r="N101" s="419" t="s">
        <v>437</v>
      </c>
      <c r="O101" s="419" t="s">
        <v>438</v>
      </c>
      <c r="P101" s="417"/>
    </row>
    <row r="102" spans="2:16" outlineLevel="1">
      <c r="B102" s="416"/>
      <c r="C102" s="419" t="s">
        <v>355</v>
      </c>
      <c r="D102" s="420">
        <v>0</v>
      </c>
      <c r="E102" s="415">
        <v>0</v>
      </c>
      <c r="F102" s="420">
        <f>'هزینه‌های بهره‌برداری'!E10+'هزینه‌های بهره‌برداری'!E13</f>
        <v>904013.31075000006</v>
      </c>
      <c r="G102" s="420">
        <f>'هزینه‌های بهره‌برداری'!F10+'هزینه‌های بهره‌برداری'!F13</f>
        <v>1190836.0107499999</v>
      </c>
      <c r="H102" s="420">
        <f>'هزینه‌های بهره‌برداری'!G10+'هزینه‌های بهره‌برداری'!G13</f>
        <v>1294162.1107499998</v>
      </c>
      <c r="I102" s="420">
        <f>'هزینه‌های بهره‌برداری'!H10+'هزینه‌های بهره‌برداری'!H13</f>
        <v>1397488.2107499999</v>
      </c>
      <c r="J102" s="420">
        <f>'هزینه‌های بهره‌برداری'!I10+'هزینه‌های بهره‌برداری'!I13</f>
        <v>1393055.7107499999</v>
      </c>
      <c r="K102" s="420">
        <f>'هزینه‌های بهره‌برداری'!J10+'هزینه‌های بهره‌برداری'!J13</f>
        <v>1391518.5107499999</v>
      </c>
      <c r="L102" s="420">
        <f>'هزینه‌های بهره‌برداری'!K10+'هزینه‌های بهره‌برداری'!K13</f>
        <v>1391518.5107499999</v>
      </c>
      <c r="M102" s="420">
        <f>'هزینه‌های بهره‌برداری'!L10+'هزینه‌های بهره‌برداری'!L13</f>
        <v>1391518.5107499999</v>
      </c>
      <c r="N102" s="420">
        <f>'هزینه‌های بهره‌برداری'!M10+'هزینه‌های بهره‌برداری'!M13</f>
        <v>1391518.5107499999</v>
      </c>
      <c r="O102" s="420">
        <f>'هزینه‌های بهره‌برداری'!N10+'هزینه‌های بهره‌برداری'!N13</f>
        <v>1391518.5107499999</v>
      </c>
      <c r="P102" s="417"/>
    </row>
    <row r="103" spans="2:16" ht="6" customHeight="1" outlineLevel="1">
      <c r="B103" s="416"/>
      <c r="D103" s="420"/>
      <c r="E103" s="420"/>
      <c r="F103" s="420"/>
      <c r="G103" s="420"/>
      <c r="H103" s="420"/>
      <c r="I103" s="435"/>
      <c r="J103" s="435"/>
      <c r="K103" s="435"/>
      <c r="L103" s="435"/>
      <c r="M103" s="435"/>
      <c r="N103" s="435"/>
      <c r="O103" s="435"/>
      <c r="P103" s="417"/>
    </row>
    <row r="104" spans="2:16" ht="19.5" customHeight="1" outlineLevel="1">
      <c r="B104" s="416"/>
      <c r="C104" s="419" t="s">
        <v>323</v>
      </c>
      <c r="D104" s="420">
        <f>'جریانات ورودی-خروجی'!E11-$G$15*D102</f>
        <v>0</v>
      </c>
      <c r="E104" s="420">
        <f>'جریانات ورودی-خروجی'!F11-$G$15*E102</f>
        <v>751402.35</v>
      </c>
      <c r="F104" s="420">
        <f>'جریانات ورودی-خروجی'!G11-$G$15*F102</f>
        <v>1178591.7177875</v>
      </c>
      <c r="G104" s="420">
        <f>'جریانات ورودی-خروجی'!H11-$G$15*G102</f>
        <v>1272451.7730624999</v>
      </c>
      <c r="H104" s="420">
        <f>'جریانات ورودی-خروجی'!I11-$G$15*H102</f>
        <v>1339611.3680624997</v>
      </c>
      <c r="I104" s="420">
        <f>'جریانات ورودی-خروجی'!J11-$G$15*I102</f>
        <v>1461819.9430625001</v>
      </c>
      <c r="J104" s="420">
        <f>'جریانات ورودی-خروجی'!K11-$G$15*J102</f>
        <v>1431930.2380625</v>
      </c>
      <c r="K104" s="420">
        <f>'جریانات ورودی-خروجی'!L11-$G$15*K102</f>
        <v>1432314.5380624998</v>
      </c>
      <c r="L104" s="420">
        <f>'جریانات ورودی-خروجی'!M11-$G$15*L102</f>
        <v>1432314.5380624998</v>
      </c>
      <c r="M104" s="420">
        <f>'جریانات ورودی-خروجی'!N11-$G$15*M102</f>
        <v>1432314.5380624998</v>
      </c>
      <c r="N104" s="420">
        <f>'جریانات ورودی-خروجی'!O11-$G$15*N102</f>
        <v>1432314.5380624998</v>
      </c>
      <c r="O104" s="420">
        <f>'جریانات ورودی-خروجی'!P11-$G$15*O102</f>
        <v>1432314.5380624998</v>
      </c>
      <c r="P104" s="417"/>
    </row>
    <row r="105" spans="2:16" outlineLevel="1">
      <c r="B105" s="416"/>
      <c r="C105" s="419" t="s">
        <v>327</v>
      </c>
      <c r="D105" s="420">
        <f>'جریانات ورودی-خروجی'!E16</f>
        <v>0</v>
      </c>
      <c r="E105" s="420">
        <f>'جریانات ورودی-خروجی'!F16</f>
        <v>0</v>
      </c>
      <c r="F105" s="420">
        <f>'جریانات ورودی-خروجی'!G16</f>
        <v>1564990</v>
      </c>
      <c r="G105" s="420">
        <f>'جریانات ورودی-خروجی'!H16</f>
        <v>1788560</v>
      </c>
      <c r="H105" s="420">
        <f>'جریانات ورودی-خروجی'!I16</f>
        <v>2012130</v>
      </c>
      <c r="I105" s="420">
        <f>'جریانات ورودی-خروجی'!J16</f>
        <v>2235700</v>
      </c>
      <c r="J105" s="420">
        <f>'جریانات ورودی-خروجی'!K16</f>
        <v>2235700</v>
      </c>
      <c r="K105" s="420">
        <f>'جریانات ورودی-خروجی'!L16</f>
        <v>2235700</v>
      </c>
      <c r="L105" s="420">
        <f>'جریانات ورودی-خروجی'!M16</f>
        <v>2235700</v>
      </c>
      <c r="M105" s="420">
        <f>'جریانات ورودی-خروجی'!N16</f>
        <v>2235700</v>
      </c>
      <c r="N105" s="420">
        <f>'جریانات ورودی-خروجی'!O16</f>
        <v>2235700</v>
      </c>
      <c r="O105" s="420">
        <f>'جریانات ورودی-خروجی'!P16</f>
        <v>2635760.249725</v>
      </c>
      <c r="P105" s="417"/>
    </row>
    <row r="106" spans="2:16" ht="7.5" customHeight="1" outlineLevel="1">
      <c r="B106" s="416"/>
      <c r="D106" s="420"/>
      <c r="E106" s="420"/>
      <c r="F106" s="420"/>
      <c r="G106" s="420"/>
      <c r="H106" s="420"/>
      <c r="I106" s="435"/>
      <c r="J106" s="435"/>
      <c r="K106" s="435"/>
      <c r="L106" s="435"/>
      <c r="M106" s="435"/>
      <c r="N106" s="435"/>
      <c r="O106" s="435"/>
      <c r="P106" s="417"/>
    </row>
    <row r="107" spans="2:16" outlineLevel="1">
      <c r="B107" s="416"/>
      <c r="C107" s="419" t="s">
        <v>328</v>
      </c>
      <c r="D107" s="420">
        <f>D105-D104</f>
        <v>0</v>
      </c>
      <c r="E107" s="420">
        <f t="shared" ref="E107:H107" si="42">E105-E104</f>
        <v>-751402.35</v>
      </c>
      <c r="F107" s="420">
        <f t="shared" si="42"/>
        <v>386398.28221249999</v>
      </c>
      <c r="G107" s="420">
        <f t="shared" si="42"/>
        <v>516108.22693750006</v>
      </c>
      <c r="H107" s="420">
        <f t="shared" si="42"/>
        <v>672518.63193750032</v>
      </c>
      <c r="I107" s="420">
        <f t="shared" ref="I107:O107" si="43">I105-I104</f>
        <v>773880.0569374999</v>
      </c>
      <c r="J107" s="420">
        <f t="shared" si="43"/>
        <v>803769.76193749998</v>
      </c>
      <c r="K107" s="420">
        <f t="shared" si="43"/>
        <v>803385.46193750016</v>
      </c>
      <c r="L107" s="420">
        <f t="shared" si="43"/>
        <v>803385.46193750016</v>
      </c>
      <c r="M107" s="420">
        <f t="shared" si="43"/>
        <v>803385.46193750016</v>
      </c>
      <c r="N107" s="420">
        <f t="shared" si="43"/>
        <v>803385.46193750016</v>
      </c>
      <c r="O107" s="420">
        <f t="shared" si="43"/>
        <v>1203445.7116625002</v>
      </c>
      <c r="P107" s="417"/>
    </row>
    <row r="108" spans="2:16" outlineLevel="1">
      <c r="B108" s="416"/>
      <c r="C108" s="419" t="s">
        <v>329</v>
      </c>
      <c r="D108" s="420">
        <f>D107</f>
        <v>0</v>
      </c>
      <c r="E108" s="420">
        <f t="shared" ref="E108:I108" si="44">D108+E107</f>
        <v>-751402.35</v>
      </c>
      <c r="F108" s="420">
        <f t="shared" si="44"/>
        <v>-365004.06778749998</v>
      </c>
      <c r="G108" s="420">
        <f t="shared" si="44"/>
        <v>151104.15915000008</v>
      </c>
      <c r="H108" s="420">
        <f t="shared" si="44"/>
        <v>823622.7910875004</v>
      </c>
      <c r="I108" s="420">
        <f t="shared" si="44"/>
        <v>1597502.8480250002</v>
      </c>
      <c r="J108" s="420">
        <f t="shared" ref="J108" si="45">I108+J107</f>
        <v>2401272.6099625002</v>
      </c>
      <c r="K108" s="420">
        <f t="shared" ref="K108" si="46">J108+K107</f>
        <v>3204658.0719000003</v>
      </c>
      <c r="L108" s="420">
        <f t="shared" ref="L108" si="47">K108+L107</f>
        <v>4008043.5338375005</v>
      </c>
      <c r="M108" s="420">
        <f t="shared" ref="M108" si="48">L108+M107</f>
        <v>4811428.9957750011</v>
      </c>
      <c r="N108" s="420">
        <f t="shared" ref="N108" si="49">M108+N107</f>
        <v>5614814.4577125013</v>
      </c>
      <c r="O108" s="420">
        <f t="shared" ref="O108" si="50">N108+O107</f>
        <v>6818260.1693750015</v>
      </c>
      <c r="P108" s="417"/>
    </row>
    <row r="109" spans="2:16" ht="6" customHeight="1" outlineLevel="1">
      <c r="B109" s="416"/>
      <c r="C109" s="421"/>
      <c r="D109" s="420"/>
      <c r="E109" s="420"/>
      <c r="F109" s="420"/>
      <c r="G109" s="420"/>
      <c r="H109" s="420"/>
      <c r="I109" s="420"/>
      <c r="J109" s="420"/>
      <c r="K109" s="420"/>
      <c r="L109" s="420"/>
      <c r="M109" s="420"/>
      <c r="N109" s="420"/>
      <c r="O109" s="420"/>
      <c r="P109" s="417"/>
    </row>
    <row r="110" spans="2:16" outlineLevel="1">
      <c r="B110" s="416"/>
      <c r="C110" s="419" t="s">
        <v>330</v>
      </c>
      <c r="D110" s="420">
        <f t="shared" ref="D110:H110" si="51">-PV($D$15,D100,,D107)</f>
        <v>0</v>
      </c>
      <c r="E110" s="420">
        <f t="shared" si="51"/>
        <v>-536715.96428571432</v>
      </c>
      <c r="F110" s="420">
        <f t="shared" si="51"/>
        <v>197141.9807206633</v>
      </c>
      <c r="G110" s="420">
        <f t="shared" si="51"/>
        <v>188086.0885340744</v>
      </c>
      <c r="H110" s="420">
        <f t="shared" si="51"/>
        <v>175062.11785128605</v>
      </c>
      <c r="I110" s="420">
        <f t="shared" ref="I110:O110" si="52">-PV($D$15,I100,,I107)</f>
        <v>143890.94888615981</v>
      </c>
      <c r="J110" s="420">
        <f t="shared" si="52"/>
        <v>106748.91015030678</v>
      </c>
      <c r="K110" s="420">
        <f t="shared" si="52"/>
        <v>76212.765106214531</v>
      </c>
      <c r="L110" s="420">
        <f t="shared" si="52"/>
        <v>54437.689361581812</v>
      </c>
      <c r="M110" s="420">
        <f t="shared" si="52"/>
        <v>38884.063829701299</v>
      </c>
      <c r="N110" s="420">
        <f t="shared" si="52"/>
        <v>27774.3313069295</v>
      </c>
      <c r="O110" s="420">
        <f t="shared" si="52"/>
        <v>29717.899607536216</v>
      </c>
      <c r="P110" s="417"/>
    </row>
    <row r="111" spans="2:16" outlineLevel="1">
      <c r="B111" s="416"/>
      <c r="C111" s="419" t="s">
        <v>331</v>
      </c>
      <c r="D111" s="420">
        <f>D110</f>
        <v>0</v>
      </c>
      <c r="E111" s="420">
        <f>D111+E110</f>
        <v>-536715.96428571432</v>
      </c>
      <c r="F111" s="420">
        <f t="shared" ref="F111:I111" si="53">E111+F110</f>
        <v>-339573.98356505099</v>
      </c>
      <c r="G111" s="420">
        <f t="shared" si="53"/>
        <v>-151487.89503097659</v>
      </c>
      <c r="H111" s="420">
        <f t="shared" si="53"/>
        <v>23574.222820309456</v>
      </c>
      <c r="I111" s="420">
        <f t="shared" si="53"/>
        <v>167465.17170646926</v>
      </c>
      <c r="J111" s="420">
        <f t="shared" ref="J111" si="54">I111+J110</f>
        <v>274214.08185677603</v>
      </c>
      <c r="K111" s="420">
        <f t="shared" ref="K111" si="55">J111+K110</f>
        <v>350426.84696299059</v>
      </c>
      <c r="L111" s="420">
        <f t="shared" ref="L111" si="56">K111+L110</f>
        <v>404864.5363245724</v>
      </c>
      <c r="M111" s="420">
        <f t="shared" ref="M111" si="57">L111+M110</f>
        <v>443748.60015427368</v>
      </c>
      <c r="N111" s="420">
        <f t="shared" ref="N111" si="58">M111+N110</f>
        <v>471522.9314612032</v>
      </c>
      <c r="O111" s="420">
        <f t="shared" ref="O111" si="59">N111+O110</f>
        <v>501240.83106873941</v>
      </c>
      <c r="P111" s="417"/>
    </row>
    <row r="112" spans="2:16" ht="9" customHeight="1" outlineLevel="1">
      <c r="B112" s="416"/>
      <c r="C112" s="423"/>
      <c r="D112" s="423"/>
      <c r="E112" s="423"/>
      <c r="F112" s="423"/>
      <c r="G112" s="423"/>
      <c r="H112" s="423"/>
      <c r="I112" s="423"/>
      <c r="J112" s="423"/>
      <c r="K112" s="423"/>
      <c r="L112" s="423"/>
      <c r="M112" s="423"/>
      <c r="N112" s="423"/>
      <c r="O112" s="423"/>
      <c r="P112" s="417"/>
    </row>
    <row r="113" spans="2:18" ht="30" outlineLevel="1">
      <c r="B113" s="416"/>
      <c r="C113" s="424" t="s">
        <v>332</v>
      </c>
      <c r="D113" s="446">
        <f>امکان‌سنجی!$F$15</f>
        <v>0.4</v>
      </c>
      <c r="E113" s="423"/>
      <c r="F113" s="447" t="str">
        <f>$F$15</f>
        <v>نرخ تغییر هزینه‌های عملیاتی</v>
      </c>
      <c r="G113" s="440" t="str">
        <f>"-" &amp;$G$15*100 &amp;"%"</f>
        <v>-5%</v>
      </c>
      <c r="H113" s="423"/>
      <c r="I113" s="423"/>
      <c r="J113" s="423"/>
      <c r="K113" s="423"/>
      <c r="L113" s="423"/>
      <c r="M113" s="423"/>
      <c r="N113" s="423"/>
      <c r="O113" s="423"/>
      <c r="P113" s="417"/>
    </row>
    <row r="114" spans="2:18" outlineLevel="1">
      <c r="B114" s="416"/>
      <c r="C114" s="423"/>
      <c r="D114" s="423"/>
      <c r="E114" s="423"/>
      <c r="F114" s="423"/>
      <c r="G114" s="423"/>
      <c r="H114" s="423"/>
      <c r="I114" s="423"/>
      <c r="J114" s="423"/>
      <c r="K114" s="423"/>
      <c r="L114" s="423"/>
      <c r="M114" s="423"/>
      <c r="N114" s="423"/>
      <c r="O114" s="423"/>
      <c r="P114" s="417"/>
    </row>
    <row r="115" spans="2:18" outlineLevel="1">
      <c r="B115" s="416"/>
      <c r="C115" s="426" t="s">
        <v>333</v>
      </c>
      <c r="D115" s="427">
        <f>NPV($D$15,D107:O107)</f>
        <v>358029.16504909954</v>
      </c>
      <c r="E115" s="423"/>
      <c r="F115" s="423"/>
      <c r="G115" s="423"/>
      <c r="H115" s="423"/>
      <c r="I115" s="423"/>
      <c r="J115" s="423"/>
      <c r="K115" s="423"/>
      <c r="L115" s="423"/>
      <c r="M115" s="423"/>
      <c r="N115" s="423"/>
      <c r="O115" s="423"/>
      <c r="P115" s="417"/>
    </row>
    <row r="116" spans="2:18" outlineLevel="1">
      <c r="B116" s="416"/>
      <c r="C116" s="426" t="s">
        <v>334</v>
      </c>
      <c r="D116" s="428">
        <f>IRR(D107:O107)</f>
        <v>0.71401761725172452</v>
      </c>
      <c r="E116" s="423"/>
      <c r="F116" s="423"/>
      <c r="G116" s="423"/>
      <c r="H116" s="423"/>
      <c r="I116" s="423"/>
      <c r="J116" s="423"/>
      <c r="K116" s="423"/>
      <c r="L116" s="423"/>
      <c r="M116" s="423"/>
      <c r="N116" s="423"/>
      <c r="O116" s="423"/>
      <c r="P116" s="417"/>
    </row>
    <row r="117" spans="2:18" ht="6" customHeight="1" outlineLevel="1">
      <c r="B117" s="429"/>
      <c r="C117" s="430"/>
      <c r="D117" s="430"/>
      <c r="E117" s="430"/>
      <c r="F117" s="430"/>
      <c r="G117" s="430"/>
      <c r="H117" s="430"/>
      <c r="I117" s="430"/>
      <c r="J117" s="430"/>
      <c r="K117" s="430"/>
      <c r="L117" s="430"/>
      <c r="M117" s="430"/>
      <c r="N117" s="430"/>
      <c r="O117" s="430"/>
      <c r="P117" s="431"/>
    </row>
    <row r="118" spans="2:18" outlineLevel="1"/>
    <row r="119" spans="2:18" ht="6" customHeight="1" outlineLevel="1">
      <c r="B119" s="412"/>
      <c r="C119" s="413"/>
      <c r="D119" s="413"/>
      <c r="E119" s="413"/>
      <c r="F119" s="413"/>
      <c r="G119" s="413"/>
      <c r="H119" s="413"/>
      <c r="I119" s="413"/>
      <c r="J119" s="413"/>
      <c r="K119" s="413"/>
      <c r="L119" s="413"/>
      <c r="M119" s="413"/>
      <c r="N119" s="413"/>
      <c r="O119" s="413"/>
      <c r="P119" s="413"/>
      <c r="Q119" s="413"/>
      <c r="R119" s="414"/>
    </row>
    <row r="120" spans="2:18" outlineLevel="1">
      <c r="B120" s="416"/>
      <c r="C120" s="418" t="s">
        <v>340</v>
      </c>
      <c r="D120" s="418" t="s">
        <v>333</v>
      </c>
      <c r="E120" s="423"/>
      <c r="F120" s="423"/>
      <c r="G120" s="423"/>
      <c r="H120" s="423"/>
      <c r="I120" s="423"/>
      <c r="J120" s="423"/>
      <c r="K120" s="423"/>
      <c r="L120" s="423"/>
      <c r="M120" s="423"/>
      <c r="N120" s="423"/>
      <c r="O120" s="423"/>
      <c r="P120" s="423"/>
      <c r="Q120" s="423"/>
      <c r="R120" s="417"/>
    </row>
    <row r="121" spans="2:18" outlineLevel="1">
      <c r="B121" s="416"/>
      <c r="C121" s="432">
        <f t="shared" ref="C121:C129" si="60">C122-0.02</f>
        <v>0.51401761725172435</v>
      </c>
      <c r="D121" s="427">
        <f t="shared" ref="D121:D141" si="61">NPV(C121,$D$107:$O$107)</f>
        <v>152320.78302764089</v>
      </c>
      <c r="E121" s="423"/>
      <c r="F121" s="423"/>
      <c r="G121" s="423"/>
      <c r="H121" s="423"/>
      <c r="I121" s="423"/>
      <c r="J121" s="423"/>
      <c r="K121" s="423"/>
      <c r="L121" s="423"/>
      <c r="M121" s="423"/>
      <c r="N121" s="423"/>
      <c r="O121" s="423"/>
      <c r="P121" s="423"/>
      <c r="Q121" s="423"/>
      <c r="R121" s="417"/>
    </row>
    <row r="122" spans="2:18" outlineLevel="1">
      <c r="B122" s="416"/>
      <c r="C122" s="432">
        <f t="shared" si="60"/>
        <v>0.53401761725172436</v>
      </c>
      <c r="D122" s="427">
        <f t="shared" si="61"/>
        <v>128450.03027291088</v>
      </c>
      <c r="E122" s="423"/>
      <c r="F122" s="423"/>
      <c r="G122" s="423"/>
      <c r="H122" s="423"/>
      <c r="I122" s="423"/>
      <c r="J122" s="423"/>
      <c r="K122" s="423"/>
      <c r="L122" s="423"/>
      <c r="M122" s="423"/>
      <c r="N122" s="423"/>
      <c r="O122" s="423"/>
      <c r="P122" s="423"/>
      <c r="Q122" s="423"/>
      <c r="R122" s="417"/>
    </row>
    <row r="123" spans="2:18" outlineLevel="1">
      <c r="B123" s="416"/>
      <c r="C123" s="432">
        <f t="shared" si="60"/>
        <v>0.55401761725172438</v>
      </c>
      <c r="D123" s="427">
        <f t="shared" si="61"/>
        <v>107143.93432038155</v>
      </c>
      <c r="E123" s="423"/>
      <c r="F123" s="423"/>
      <c r="G123" s="423"/>
      <c r="H123" s="423"/>
      <c r="I123" s="423"/>
      <c r="J123" s="423"/>
      <c r="K123" s="423"/>
      <c r="L123" s="423"/>
      <c r="M123" s="423"/>
      <c r="N123" s="423"/>
      <c r="O123" s="423"/>
      <c r="P123" s="423"/>
      <c r="Q123" s="423"/>
      <c r="R123" s="417"/>
    </row>
    <row r="124" spans="2:18" outlineLevel="1">
      <c r="B124" s="416"/>
      <c r="C124" s="432">
        <f t="shared" si="60"/>
        <v>0.5740176172517244</v>
      </c>
      <c r="D124" s="427">
        <f t="shared" si="61"/>
        <v>88102.102346713989</v>
      </c>
      <c r="E124" s="423"/>
      <c r="F124" s="423"/>
      <c r="G124" s="423"/>
      <c r="H124" s="423"/>
      <c r="I124" s="423"/>
      <c r="J124" s="423"/>
      <c r="K124" s="423"/>
      <c r="L124" s="423"/>
      <c r="M124" s="423"/>
      <c r="N124" s="423"/>
      <c r="O124" s="423"/>
      <c r="P124" s="423"/>
      <c r="Q124" s="423"/>
      <c r="R124" s="417"/>
    </row>
    <row r="125" spans="2:18" outlineLevel="1">
      <c r="B125" s="416"/>
      <c r="C125" s="432">
        <f t="shared" si="60"/>
        <v>0.59401761725172442</v>
      </c>
      <c r="D125" s="427">
        <f t="shared" si="61"/>
        <v>71063.708504859984</v>
      </c>
      <c r="E125" s="423"/>
      <c r="F125" s="423"/>
      <c r="G125" s="423"/>
      <c r="H125" s="423"/>
      <c r="I125" s="423"/>
      <c r="J125" s="423"/>
      <c r="K125" s="423"/>
      <c r="L125" s="423"/>
      <c r="M125" s="423"/>
      <c r="N125" s="423"/>
      <c r="O125" s="423"/>
      <c r="P125" s="423"/>
      <c r="Q125" s="423"/>
      <c r="R125" s="417"/>
    </row>
    <row r="126" spans="2:18" outlineLevel="1">
      <c r="B126" s="416"/>
      <c r="C126" s="432">
        <f t="shared" si="60"/>
        <v>0.61401761725172443</v>
      </c>
      <c r="D126" s="427">
        <f t="shared" si="61"/>
        <v>55801.689189879187</v>
      </c>
      <c r="E126" s="423"/>
      <c r="F126" s="423"/>
      <c r="G126" s="423"/>
      <c r="H126" s="423"/>
      <c r="I126" s="423"/>
      <c r="J126" s="423"/>
      <c r="K126" s="423"/>
      <c r="L126" s="423"/>
      <c r="M126" s="423"/>
      <c r="N126" s="423"/>
      <c r="O126" s="423"/>
      <c r="P126" s="423"/>
      <c r="Q126" s="423"/>
      <c r="R126" s="417"/>
    </row>
    <row r="127" spans="2:18" outlineLevel="1">
      <c r="B127" s="416"/>
      <c r="C127" s="432">
        <f t="shared" si="60"/>
        <v>0.63401761725172445</v>
      </c>
      <c r="D127" s="427">
        <f t="shared" si="61"/>
        <v>42117.873145133104</v>
      </c>
      <c r="E127" s="423"/>
      <c r="F127" s="423"/>
      <c r="G127" s="423"/>
      <c r="H127" s="423"/>
      <c r="I127" s="423"/>
      <c r="J127" s="423"/>
      <c r="K127" s="423"/>
      <c r="L127" s="423"/>
      <c r="M127" s="423"/>
      <c r="N127" s="423"/>
      <c r="O127" s="423"/>
      <c r="P127" s="423"/>
      <c r="Q127" s="423"/>
      <c r="R127" s="417"/>
    </row>
    <row r="128" spans="2:18" outlineLevel="1">
      <c r="B128" s="416"/>
      <c r="C128" s="432">
        <f t="shared" si="60"/>
        <v>0.65401761725172447</v>
      </c>
      <c r="D128" s="427">
        <f t="shared" si="61"/>
        <v>29838.883284166273</v>
      </c>
      <c r="E128" s="423"/>
      <c r="F128" s="423"/>
      <c r="G128" s="423"/>
      <c r="H128" s="423"/>
      <c r="I128" s="423"/>
      <c r="J128" s="423"/>
      <c r="K128" s="423"/>
      <c r="L128" s="423"/>
      <c r="M128" s="423"/>
      <c r="N128" s="423"/>
      <c r="O128" s="423"/>
      <c r="P128" s="423"/>
      <c r="Q128" s="423"/>
      <c r="R128" s="417"/>
    </row>
    <row r="129" spans="1:19" outlineLevel="1">
      <c r="B129" s="416"/>
      <c r="C129" s="432">
        <f t="shared" si="60"/>
        <v>0.67401761725172449</v>
      </c>
      <c r="D129" s="427">
        <f t="shared" si="61"/>
        <v>18812.677616658821</v>
      </c>
      <c r="E129" s="423"/>
      <c r="F129" s="423"/>
      <c r="G129" s="423"/>
      <c r="H129" s="423"/>
      <c r="I129" s="423"/>
      <c r="J129" s="423"/>
      <c r="K129" s="423"/>
      <c r="L129" s="423"/>
      <c r="M129" s="423"/>
      <c r="N129" s="423"/>
      <c r="O129" s="423"/>
      <c r="P129" s="423"/>
      <c r="Q129" s="423"/>
      <c r="R129" s="417"/>
    </row>
    <row r="130" spans="1:19" outlineLevel="1">
      <c r="B130" s="416"/>
      <c r="C130" s="432">
        <f>C131-0.02</f>
        <v>0.69401761725172451</v>
      </c>
      <c r="D130" s="427">
        <f t="shared" si="61"/>
        <v>8905.6211135583872</v>
      </c>
      <c r="E130" s="423"/>
      <c r="F130" s="423"/>
      <c r="G130" s="423"/>
      <c r="H130" s="423"/>
      <c r="I130" s="423"/>
      <c r="J130" s="423"/>
      <c r="K130" s="423"/>
      <c r="L130" s="423"/>
      <c r="M130" s="423"/>
      <c r="N130" s="423"/>
      <c r="O130" s="423"/>
      <c r="P130" s="423"/>
      <c r="Q130" s="423"/>
      <c r="R130" s="417"/>
    </row>
    <row r="131" spans="1:19" outlineLevel="1">
      <c r="B131" s="416"/>
      <c r="C131" s="433">
        <f>D116</f>
        <v>0.71401761725172452</v>
      </c>
      <c r="D131" s="434">
        <f>NPV(C131,$D$107:$O$107)</f>
        <v>9.2858772983596245E-11</v>
      </c>
      <c r="E131" s="423"/>
      <c r="F131" s="423"/>
      <c r="G131" s="423"/>
      <c r="H131" s="423"/>
      <c r="I131" s="423"/>
      <c r="J131" s="423"/>
      <c r="K131" s="423"/>
      <c r="L131" s="423"/>
      <c r="M131" s="423"/>
      <c r="N131" s="423"/>
      <c r="O131" s="423"/>
      <c r="P131" s="423"/>
      <c r="Q131" s="423"/>
      <c r="R131" s="417"/>
    </row>
    <row r="132" spans="1:19" outlineLevel="1">
      <c r="B132" s="416"/>
      <c r="C132" s="432">
        <f>C131+0.02</f>
        <v>0.73401761725172454</v>
      </c>
      <c r="D132" s="427">
        <f t="shared" si="61"/>
        <v>-8008.0941824086312</v>
      </c>
      <c r="E132" s="423"/>
      <c r="F132" s="423"/>
      <c r="G132" s="423"/>
      <c r="H132" s="423"/>
      <c r="I132" s="423"/>
      <c r="J132" s="423"/>
      <c r="K132" s="423"/>
      <c r="L132" s="423"/>
      <c r="M132" s="423"/>
      <c r="N132" s="423"/>
      <c r="O132" s="423"/>
      <c r="P132" s="423"/>
      <c r="Q132" s="423"/>
      <c r="R132" s="417"/>
    </row>
    <row r="133" spans="1:19" outlineLevel="1">
      <c r="B133" s="416"/>
      <c r="C133" s="432">
        <f t="shared" ref="C133:C141" si="62">C132+0.02</f>
        <v>0.75401761725172456</v>
      </c>
      <c r="D133" s="427">
        <f t="shared" si="61"/>
        <v>-15210.570573245323</v>
      </c>
      <c r="E133" s="423"/>
      <c r="F133" s="423"/>
      <c r="G133" s="423"/>
      <c r="H133" s="423"/>
      <c r="I133" s="423"/>
      <c r="J133" s="423"/>
      <c r="K133" s="423"/>
      <c r="L133" s="423"/>
      <c r="M133" s="423"/>
      <c r="N133" s="423"/>
      <c r="O133" s="423"/>
      <c r="P133" s="423"/>
      <c r="Q133" s="423"/>
      <c r="R133" s="417"/>
    </row>
    <row r="134" spans="1:19" outlineLevel="1">
      <c r="B134" s="416"/>
      <c r="C134" s="432">
        <f t="shared" si="62"/>
        <v>0.77401761725172458</v>
      </c>
      <c r="D134" s="427">
        <f t="shared" si="61"/>
        <v>-21688.884464972369</v>
      </c>
      <c r="E134" s="423"/>
      <c r="F134" s="423"/>
      <c r="G134" s="423"/>
      <c r="H134" s="423"/>
      <c r="I134" s="423"/>
      <c r="J134" s="423"/>
      <c r="K134" s="423"/>
      <c r="L134" s="423"/>
      <c r="M134" s="423"/>
      <c r="N134" s="423"/>
      <c r="O134" s="423"/>
      <c r="P134" s="423"/>
      <c r="Q134" s="423"/>
      <c r="R134" s="417"/>
    </row>
    <row r="135" spans="1:19" outlineLevel="1">
      <c r="B135" s="416"/>
      <c r="C135" s="432">
        <f t="shared" si="62"/>
        <v>0.79401761725172459</v>
      </c>
      <c r="D135" s="427">
        <f t="shared" si="61"/>
        <v>-27515.363180944583</v>
      </c>
      <c r="E135" s="423"/>
      <c r="F135" s="423"/>
      <c r="G135" s="423"/>
      <c r="H135" s="423"/>
      <c r="I135" s="423"/>
      <c r="J135" s="423"/>
      <c r="K135" s="423"/>
      <c r="L135" s="423"/>
      <c r="M135" s="423"/>
      <c r="N135" s="423"/>
      <c r="O135" s="423"/>
      <c r="P135" s="423"/>
      <c r="Q135" s="423"/>
      <c r="R135" s="417"/>
    </row>
    <row r="136" spans="1:19" outlineLevel="1">
      <c r="B136" s="416"/>
      <c r="C136" s="432">
        <f t="shared" si="62"/>
        <v>0.81401761725172461</v>
      </c>
      <c r="D136" s="427">
        <f t="shared" si="61"/>
        <v>-32754.346363575867</v>
      </c>
      <c r="E136" s="423"/>
      <c r="F136" s="423"/>
      <c r="G136" s="423"/>
      <c r="H136" s="423"/>
      <c r="I136" s="423"/>
      <c r="J136" s="423"/>
      <c r="K136" s="423"/>
      <c r="L136" s="423"/>
      <c r="M136" s="423"/>
      <c r="N136" s="423"/>
      <c r="O136" s="423"/>
      <c r="P136" s="423"/>
      <c r="Q136" s="423"/>
      <c r="R136" s="417"/>
    </row>
    <row r="137" spans="1:19" outlineLevel="1">
      <c r="B137" s="416"/>
      <c r="C137" s="432">
        <f t="shared" si="62"/>
        <v>0.83401761725172463</v>
      </c>
      <c r="D137" s="427">
        <f t="shared" si="61"/>
        <v>-37463.169000181973</v>
      </c>
      <c r="E137" s="423"/>
      <c r="F137" s="423"/>
      <c r="G137" s="423"/>
      <c r="H137" s="423"/>
      <c r="I137" s="423"/>
      <c r="J137" s="423"/>
      <c r="K137" s="423"/>
      <c r="L137" s="423"/>
      <c r="M137" s="423"/>
      <c r="N137" s="423"/>
      <c r="O137" s="423"/>
      <c r="P137" s="423"/>
      <c r="Q137" s="423"/>
      <c r="R137" s="417"/>
    </row>
    <row r="138" spans="1:19" outlineLevel="1">
      <c r="B138" s="416"/>
      <c r="C138" s="432">
        <f t="shared" si="62"/>
        <v>0.85401761725172465</v>
      </c>
      <c r="D138" s="427">
        <f t="shared" si="61"/>
        <v>-41693.010849954226</v>
      </c>
      <c r="E138" s="423"/>
      <c r="F138" s="423"/>
      <c r="G138" s="423"/>
      <c r="H138" s="423"/>
      <c r="I138" s="423"/>
      <c r="J138" s="423"/>
      <c r="K138" s="423"/>
      <c r="L138" s="423"/>
      <c r="M138" s="423"/>
      <c r="N138" s="423"/>
      <c r="O138" s="423"/>
      <c r="P138" s="423"/>
      <c r="Q138" s="423"/>
      <c r="R138" s="417"/>
    </row>
    <row r="139" spans="1:19" outlineLevel="1">
      <c r="B139" s="416"/>
      <c r="C139" s="432">
        <f t="shared" si="62"/>
        <v>0.87401761725172467</v>
      </c>
      <c r="D139" s="427">
        <f t="shared" si="61"/>
        <v>-45489.632092313368</v>
      </c>
      <c r="E139" s="423"/>
      <c r="F139" s="423"/>
      <c r="G139" s="423"/>
      <c r="H139" s="423"/>
      <c r="I139" s="423"/>
      <c r="J139" s="423"/>
      <c r="K139" s="423"/>
      <c r="L139" s="423"/>
      <c r="M139" s="423"/>
      <c r="N139" s="423"/>
      <c r="O139" s="423"/>
      <c r="P139" s="423"/>
      <c r="Q139" s="423"/>
      <c r="R139" s="417"/>
    </row>
    <row r="140" spans="1:19" outlineLevel="1">
      <c r="B140" s="416"/>
      <c r="C140" s="432">
        <f t="shared" si="62"/>
        <v>0.89401761725172468</v>
      </c>
      <c r="D140" s="427">
        <f t="shared" si="61"/>
        <v>-48894.011841269668</v>
      </c>
      <c r="E140" s="423"/>
      <c r="F140" s="423"/>
      <c r="G140" s="423"/>
      <c r="H140" s="423"/>
      <c r="I140" s="423"/>
      <c r="J140" s="423"/>
      <c r="K140" s="423"/>
      <c r="L140" s="423"/>
      <c r="M140" s="423"/>
      <c r="N140" s="423"/>
      <c r="O140" s="423"/>
      <c r="P140" s="423"/>
      <c r="Q140" s="423"/>
      <c r="R140" s="417"/>
    </row>
    <row r="141" spans="1:19" outlineLevel="1">
      <c r="B141" s="416"/>
      <c r="C141" s="432">
        <f t="shared" si="62"/>
        <v>0.9140176172517247</v>
      </c>
      <c r="D141" s="427">
        <f t="shared" si="61"/>
        <v>-51942.903539283783</v>
      </c>
      <c r="E141" s="423"/>
      <c r="F141" s="423"/>
      <c r="G141" s="423"/>
      <c r="H141" s="423"/>
      <c r="I141" s="423"/>
      <c r="J141" s="423"/>
      <c r="K141" s="423"/>
      <c r="L141" s="423"/>
      <c r="M141" s="423"/>
      <c r="N141" s="423"/>
      <c r="O141" s="423"/>
      <c r="P141" s="423"/>
      <c r="Q141" s="423"/>
      <c r="R141" s="417"/>
    </row>
    <row r="142" spans="1:19" ht="6" customHeight="1" outlineLevel="1">
      <c r="B142" s="429"/>
      <c r="C142" s="430"/>
      <c r="D142" s="430"/>
      <c r="E142" s="430"/>
      <c r="F142" s="430"/>
      <c r="G142" s="430"/>
      <c r="H142" s="430"/>
      <c r="I142" s="430"/>
      <c r="J142" s="430"/>
      <c r="K142" s="430"/>
      <c r="L142" s="430"/>
      <c r="M142" s="430"/>
      <c r="N142" s="430"/>
      <c r="O142" s="430"/>
      <c r="P142" s="430"/>
      <c r="Q142" s="430"/>
      <c r="R142" s="431"/>
    </row>
    <row r="144" spans="1:19" ht="7.5" customHeight="1">
      <c r="A144" s="437"/>
      <c r="B144" s="437"/>
      <c r="C144" s="437"/>
      <c r="D144" s="437"/>
      <c r="E144" s="437"/>
      <c r="F144" s="437"/>
      <c r="G144" s="437"/>
      <c r="H144" s="437"/>
      <c r="I144" s="437"/>
      <c r="J144" s="437"/>
      <c r="K144" s="437"/>
      <c r="L144" s="437"/>
      <c r="M144" s="437"/>
      <c r="N144" s="437"/>
      <c r="O144" s="437"/>
      <c r="P144" s="437"/>
      <c r="Q144" s="437"/>
      <c r="R144" s="437"/>
      <c r="S144" s="437"/>
    </row>
    <row r="146" spans="2:6" ht="30">
      <c r="D146" s="442" t="str">
        <f>$F$15</f>
        <v>نرخ تغییر هزینه‌های عملیاتی</v>
      </c>
      <c r="E146" s="442" t="str">
        <f t="shared" ref="E146:F146" si="63">$F$15</f>
        <v>نرخ تغییر هزینه‌های عملیاتی</v>
      </c>
      <c r="F146" s="442" t="str">
        <f t="shared" si="63"/>
        <v>نرخ تغییر هزینه‌های عملیاتی</v>
      </c>
    </row>
    <row r="147" spans="2:6">
      <c r="D147" s="449" t="str">
        <f>"(-" &amp;$G$15*100&amp;"% )"</f>
        <v>(-5% )</v>
      </c>
      <c r="E147" s="450" t="s">
        <v>351</v>
      </c>
      <c r="F147" s="449" t="str">
        <f>"(" &amp;$G$15*100&amp;"% )"</f>
        <v>(5% )</v>
      </c>
    </row>
    <row r="148" spans="2:6">
      <c r="C148" s="418" t="s">
        <v>340</v>
      </c>
      <c r="D148" s="418" t="s">
        <v>352</v>
      </c>
      <c r="E148" s="418" t="s">
        <v>333</v>
      </c>
      <c r="F148" s="418" t="s">
        <v>353</v>
      </c>
    </row>
    <row r="149" spans="2:6">
      <c r="C149" s="444">
        <v>1.8</v>
      </c>
      <c r="D149" s="467">
        <f>NPV(C149,$D$107:$O$107)</f>
        <v>-63403.628822936633</v>
      </c>
      <c r="E149" s="467">
        <f>NPV(C149,$D$9:$O$9)</f>
        <v>-67032.484493571115</v>
      </c>
      <c r="F149" s="467">
        <f>NPV(C149,$D$58:$O$58)</f>
        <v>-70661.340164205612</v>
      </c>
    </row>
    <row r="150" spans="2:6">
      <c r="C150" s="444">
        <f>C149+0.02</f>
        <v>1.82</v>
      </c>
      <c r="D150" s="467">
        <f t="shared" ref="D150:D213" si="64">NPV(C150,$D$107:$O$107)</f>
        <v>-62908.733931600094</v>
      </c>
      <c r="E150" s="467">
        <f t="shared" ref="E150:E213" si="65">NPV(C150,$D$9:$O$9)</f>
        <v>-66443.507491088385</v>
      </c>
      <c r="F150" s="467">
        <f t="shared" ref="F150:F213" si="66">NPV(C150,$D$58:$O$58)</f>
        <v>-69978.281050576668</v>
      </c>
    </row>
    <row r="151" spans="2:6">
      <c r="C151" s="444">
        <f t="shared" ref="C151:C214" si="67">C150+0.02</f>
        <v>1.84</v>
      </c>
      <c r="D151" s="467">
        <f t="shared" si="64"/>
        <v>-62411.917088313123</v>
      </c>
      <c r="E151" s="467">
        <f t="shared" si="65"/>
        <v>-65855.862625040972</v>
      </c>
      <c r="F151" s="467">
        <f t="shared" si="66"/>
        <v>-69299.808161768815</v>
      </c>
    </row>
    <row r="152" spans="2:6">
      <c r="C152" s="444">
        <f t="shared" si="67"/>
        <v>1.86</v>
      </c>
      <c r="D152" s="467">
        <f t="shared" si="64"/>
        <v>-61913.731270810793</v>
      </c>
      <c r="E152" s="467">
        <f t="shared" si="65"/>
        <v>-65269.962160062394</v>
      </c>
      <c r="F152" s="467">
        <f t="shared" si="66"/>
        <v>-68626.193049314039</v>
      </c>
    </row>
    <row r="153" spans="2:6">
      <c r="C153" s="444">
        <f t="shared" si="67"/>
        <v>1.8800000000000001</v>
      </c>
      <c r="D153" s="467">
        <f t="shared" si="64"/>
        <v>-61414.685396544221</v>
      </c>
      <c r="E153" s="467">
        <f t="shared" si="65"/>
        <v>-64686.181599347132</v>
      </c>
      <c r="F153" s="467">
        <f t="shared" si="66"/>
        <v>-67957.67780215005</v>
      </c>
    </row>
    <row r="154" spans="2:6">
      <c r="C154" s="444">
        <f t="shared" si="67"/>
        <v>1.9000000000000001</v>
      </c>
      <c r="D154" s="467">
        <f t="shared" si="64"/>
        <v>-60915.247612665509</v>
      </c>
      <c r="E154" s="467">
        <f t="shared" si="65"/>
        <v>-64104.862533417312</v>
      </c>
      <c r="F154" s="467">
        <f t="shared" si="66"/>
        <v>-67294.477454169115</v>
      </c>
    </row>
    <row r="155" spans="2:6">
      <c r="B155" s="445"/>
      <c r="C155" s="444">
        <f t="shared" si="67"/>
        <v>1.9200000000000002</v>
      </c>
      <c r="D155" s="467">
        <f t="shared" si="64"/>
        <v>-60415.848328598513</v>
      </c>
      <c r="E155" s="467">
        <f t="shared" si="65"/>
        <v>-63526.315261900054</v>
      </c>
      <c r="F155" s="467">
        <f t="shared" si="66"/>
        <v>-66636.782195201609</v>
      </c>
    </row>
    <row r="156" spans="2:6">
      <c r="B156" s="445"/>
      <c r="C156" s="444">
        <f t="shared" si="67"/>
        <v>1.9400000000000002</v>
      </c>
      <c r="D156" s="467">
        <f t="shared" si="64"/>
        <v>-59916.883012843544</v>
      </c>
      <c r="E156" s="467">
        <f t="shared" si="65"/>
        <v>-62950.821207609661</v>
      </c>
      <c r="F156" s="467">
        <f t="shared" si="66"/>
        <v>-65984.759402375785</v>
      </c>
    </row>
    <row r="157" spans="2:6">
      <c r="B157" s="445"/>
      <c r="C157" s="444">
        <f t="shared" si="67"/>
        <v>1.9600000000000002</v>
      </c>
      <c r="D157" s="467">
        <f t="shared" si="64"/>
        <v>-59418.714773699343</v>
      </c>
      <c r="E157" s="467">
        <f t="shared" si="65"/>
        <v>-62378.635140466118</v>
      </c>
      <c r="F157" s="467">
        <f t="shared" si="66"/>
        <v>-65338.55550723293</v>
      </c>
    </row>
    <row r="158" spans="2:6">
      <c r="B158" s="445"/>
      <c r="C158" s="444">
        <f t="shared" si="67"/>
        <v>1.9800000000000002</v>
      </c>
      <c r="D158" s="467">
        <f t="shared" si="64"/>
        <v>-58921.676741810836</v>
      </c>
      <c r="E158" s="467">
        <f t="shared" si="65"/>
        <v>-61809.987227188758</v>
      </c>
      <c r="F158" s="467">
        <f t="shared" si="66"/>
        <v>-64698.29771256668</v>
      </c>
    </row>
    <row r="159" spans="2:6">
      <c r="B159" s="445"/>
      <c r="C159" s="444">
        <f t="shared" si="67"/>
        <v>2</v>
      </c>
      <c r="D159" s="467">
        <f t="shared" si="64"/>
        <v>-58426.074270849815</v>
      </c>
      <c r="E159" s="467">
        <f t="shared" si="65"/>
        <v>-61245.084921268484</v>
      </c>
      <c r="F159" s="467">
        <f t="shared" si="66"/>
        <v>-64064.095571687154</v>
      </c>
    </row>
    <row r="160" spans="2:6">
      <c r="B160" s="445"/>
      <c r="C160" s="444">
        <f t="shared" si="67"/>
        <v>2.02</v>
      </c>
      <c r="D160" s="467">
        <f t="shared" si="64"/>
        <v>-57932.186971187752</v>
      </c>
      <c r="E160" s="467">
        <f t="shared" si="65"/>
        <v>-60684.114706424807</v>
      </c>
      <c r="F160" s="467">
        <f t="shared" si="66"/>
        <v>-63436.04244166187</v>
      </c>
    </row>
    <row r="161" spans="2:6">
      <c r="B161" s="445"/>
      <c r="C161" s="444">
        <f t="shared" si="67"/>
        <v>2.04</v>
      </c>
      <c r="D161" s="467">
        <f t="shared" si="64"/>
        <v>-57440.270590112254</v>
      </c>
      <c r="E161" s="467">
        <f t="shared" si="65"/>
        <v>-60127.243705581968</v>
      </c>
      <c r="F161" s="467">
        <f t="shared" si="66"/>
        <v>-62814.216821051683</v>
      </c>
    </row>
    <row r="162" spans="2:6">
      <c r="B162" s="445"/>
      <c r="C162" s="444">
        <f t="shared" si="67"/>
        <v>2.06</v>
      </c>
      <c r="D162" s="467">
        <f t="shared" si="64"/>
        <v>-56950.558750952951</v>
      </c>
      <c r="E162" s="467">
        <f t="shared" si="65"/>
        <v>-59574.621166338053</v>
      </c>
      <c r="F162" s="467">
        <f t="shared" si="66"/>
        <v>-62198.683581723126</v>
      </c>
    </row>
    <row r="163" spans="2:6">
      <c r="B163" s="445"/>
      <c r="C163" s="444">
        <f t="shared" si="67"/>
        <v>2.08</v>
      </c>
      <c r="D163" s="467">
        <f t="shared" si="64"/>
        <v>-56463.264562409939</v>
      </c>
      <c r="E163" s="467">
        <f t="shared" si="65"/>
        <v>-59026.379832940685</v>
      </c>
      <c r="F163" s="467">
        <f t="shared" si="66"/>
        <v>-61589.495103471447</v>
      </c>
    </row>
    <row r="164" spans="2:6">
      <c r="B164" s="445"/>
      <c r="C164" s="444">
        <f t="shared" si="67"/>
        <v>2.1</v>
      </c>
      <c r="D164" s="467">
        <f t="shared" si="64"/>
        <v>-55978.582108404997</v>
      </c>
      <c r="E164" s="467">
        <f t="shared" si="65"/>
        <v>-58482.637213913848</v>
      </c>
      <c r="F164" s="467">
        <f t="shared" si="66"/>
        <v>-60986.692319422669</v>
      </c>
    </row>
    <row r="165" spans="2:6">
      <c r="B165" s="445"/>
      <c r="C165" s="444">
        <f t="shared" si="67"/>
        <v>2.12</v>
      </c>
      <c r="D165" s="467">
        <f t="shared" si="64"/>
        <v>-55496.687827893234</v>
      </c>
      <c r="E165" s="467">
        <f t="shared" si="65"/>
        <v>-57943.496753690553</v>
      </c>
      <c r="F165" s="467">
        <f t="shared" si="66"/>
        <v>-60390.305679487843</v>
      </c>
    </row>
    <row r="166" spans="2:6">
      <c r="B166" s="445"/>
      <c r="C166" s="444">
        <f t="shared" si="67"/>
        <v>2.14</v>
      </c>
      <c r="D166" s="467">
        <f t="shared" si="64"/>
        <v>-55017.741793271205</v>
      </c>
      <c r="E166" s="467">
        <f t="shared" si="65"/>
        <v>-57409.048915891857</v>
      </c>
      <c r="F166" s="467">
        <f t="shared" si="66"/>
        <v>-59800.356038512553</v>
      </c>
    </row>
    <row r="167" spans="2:6">
      <c r="B167" s="445"/>
      <c r="C167" s="444">
        <f t="shared" si="67"/>
        <v>2.16</v>
      </c>
      <c r="D167" s="467">
        <f t="shared" si="64"/>
        <v>-54541.888895289441</v>
      </c>
      <c r="E167" s="467">
        <f t="shared" si="65"/>
        <v>-56879.372185241671</v>
      </c>
      <c r="F167" s="467">
        <f t="shared" si="66"/>
        <v>-59216.855475193879</v>
      </c>
    </row>
    <row r="168" spans="2:6">
      <c r="B168" s="445"/>
      <c r="C168" s="444">
        <f t="shared" si="67"/>
        <v>2.1800000000000002</v>
      </c>
      <c r="D168" s="467">
        <f t="shared" si="64"/>
        <v>-54069.259941715347</v>
      </c>
      <c r="E168" s="467">
        <f t="shared" si="65"/>
        <v>-56354.533994516125</v>
      </c>
      <c r="F168" s="467">
        <f t="shared" si="66"/>
        <v>-58639.808047316881</v>
      </c>
    </row>
    <row r="169" spans="2:6">
      <c r="B169" s="445"/>
      <c r="C169" s="444">
        <f t="shared" si="67"/>
        <v>2.2000000000000002</v>
      </c>
      <c r="D169" s="467">
        <f t="shared" si="64"/>
        <v>-53599.972676389531</v>
      </c>
      <c r="E169" s="467">
        <f t="shared" si="65"/>
        <v>-55834.591582391025</v>
      </c>
      <c r="F169" s="467">
        <f t="shared" si="66"/>
        <v>-58069.210488392542</v>
      </c>
    </row>
    <row r="170" spans="2:6">
      <c r="B170" s="445"/>
      <c r="C170" s="444">
        <f t="shared" si="67"/>
        <v>2.2200000000000002</v>
      </c>
      <c r="D170" s="467">
        <f t="shared" si="64"/>
        <v>-53134.132724770323</v>
      </c>
      <c r="E170" s="467">
        <f t="shared" si="65"/>
        <v>-55319.592787559232</v>
      </c>
      <c r="F170" s="467">
        <f t="shared" si="66"/>
        <v>-57505.05285034814</v>
      </c>
    </row>
    <row r="171" spans="2:6">
      <c r="B171" s="445"/>
      <c r="C171" s="444">
        <f t="shared" si="67"/>
        <v>2.2400000000000002</v>
      </c>
      <c r="D171" s="467">
        <f t="shared" si="64"/>
        <v>-52671.834471560869</v>
      </c>
      <c r="E171" s="467">
        <f t="shared" si="65"/>
        <v>-54809.576784047043</v>
      </c>
      <c r="F171" s="467">
        <f t="shared" si="66"/>
        <v>-56947.319096533203</v>
      </c>
    </row>
    <row r="172" spans="2:6">
      <c r="B172" s="445"/>
      <c r="C172" s="444">
        <f t="shared" si="67"/>
        <v>2.2600000000000002</v>
      </c>
      <c r="D172" s="467">
        <f t="shared" si="64"/>
        <v>-52213.161875557569</v>
      </c>
      <c r="E172" s="467">
        <f t="shared" si="65"/>
        <v>-54304.574762251941</v>
      </c>
      <c r="F172" s="467">
        <f t="shared" si="66"/>
        <v>-56395.987648946313</v>
      </c>
    </row>
    <row r="173" spans="2:6">
      <c r="B173" s="445"/>
      <c r="C173" s="444">
        <f t="shared" si="67"/>
        <v>2.2800000000000002</v>
      </c>
      <c r="D173" s="467">
        <f t="shared" si="64"/>
        <v>-51758.189226442242</v>
      </c>
      <c r="E173" s="467">
        <f t="shared" si="65"/>
        <v>-53804.610559854518</v>
      </c>
      <c r="F173" s="467">
        <f t="shared" si="66"/>
        <v>-55851.031893266809</v>
      </c>
    </row>
    <row r="174" spans="2:6">
      <c r="B174" s="445"/>
      <c r="C174" s="444">
        <f t="shared" si="67"/>
        <v>2.3000000000000003</v>
      </c>
      <c r="D174" s="467">
        <f t="shared" si="64"/>
        <v>-51306.981847861163</v>
      </c>
      <c r="E174" s="467">
        <f t="shared" si="65"/>
        <v>-53309.701246419369</v>
      </c>
      <c r="F174" s="467">
        <f t="shared" si="66"/>
        <v>-55312.420644977574</v>
      </c>
    </row>
    <row r="175" spans="2:6">
      <c r="B175" s="445"/>
      <c r="C175" s="444">
        <f t="shared" si="67"/>
        <v>2.3200000000000003</v>
      </c>
      <c r="D175" s="467">
        <f t="shared" si="64"/>
        <v>-50859.596750785888</v>
      </c>
      <c r="E175" s="467">
        <f t="shared" si="65"/>
        <v>-52819.857665192096</v>
      </c>
      <c r="F175" s="467">
        <f t="shared" si="66"/>
        <v>-54780.118579598333</v>
      </c>
    </row>
    <row r="176" spans="2:6">
      <c r="B176" s="445"/>
      <c r="C176" s="444">
        <f t="shared" si="67"/>
        <v>2.3400000000000003</v>
      </c>
      <c r="D176" s="467">
        <f t="shared" si="64"/>
        <v>-50416.083240834756</v>
      </c>
      <c r="E176" s="467">
        <f t="shared" si="65"/>
        <v>-52335.084935317806</v>
      </c>
      <c r="F176" s="467">
        <f t="shared" si="66"/>
        <v>-54254.086629800855</v>
      </c>
    </row>
    <row r="177" spans="2:6">
      <c r="B177" s="445"/>
      <c r="C177" s="444">
        <f t="shared" si="67"/>
        <v>2.3600000000000003</v>
      </c>
      <c r="D177" s="467">
        <f t="shared" si="64"/>
        <v>-49976.483482942567</v>
      </c>
      <c r="E177" s="467">
        <f t="shared" si="65"/>
        <v>-51855.382917448638</v>
      </c>
      <c r="F177" s="467">
        <f t="shared" si="66"/>
        <v>-53734.282351954716</v>
      </c>
    </row>
    <row r="178" spans="2:6">
      <c r="B178" s="445"/>
      <c r="C178" s="444">
        <f t="shared" si="67"/>
        <v>2.3800000000000003</v>
      </c>
      <c r="D178" s="467">
        <f t="shared" si="64"/>
        <v>-49540.833026500928</v>
      </c>
      <c r="E178" s="467">
        <f t="shared" si="65"/>
        <v>-51380.746645473249</v>
      </c>
      <c r="F178" s="467">
        <f t="shared" si="66"/>
        <v>-53220.660264445549</v>
      </c>
    </row>
    <row r="179" spans="2:6">
      <c r="B179" s="445"/>
      <c r="C179" s="444">
        <f t="shared" si="67"/>
        <v>2.4000000000000004</v>
      </c>
      <c r="D179" s="467">
        <f t="shared" si="64"/>
        <v>-49109.161293847697</v>
      </c>
      <c r="E179" s="467">
        <f t="shared" si="65"/>
        <v>-50911.166726884425</v>
      </c>
      <c r="F179" s="467">
        <f t="shared" si="66"/>
        <v>-52713.172159921131</v>
      </c>
    </row>
    <row r="180" spans="2:6">
      <c r="B180" s="445"/>
      <c r="C180" s="444">
        <f t="shared" si="67"/>
        <v>2.4200000000000004</v>
      </c>
      <c r="D180" s="467">
        <f t="shared" si="64"/>
        <v>-48681.492034761293</v>
      </c>
      <c r="E180" s="467">
        <f t="shared" si="65"/>
        <v>-50446.629714104718</v>
      </c>
      <c r="F180" s="467">
        <f t="shared" si="66"/>
        <v>-52211.767393448135</v>
      </c>
    </row>
    <row r="181" spans="2:6">
      <c r="B181" s="445"/>
      <c r="C181" s="444">
        <f t="shared" si="67"/>
        <v>2.4400000000000004</v>
      </c>
      <c r="D181" s="467">
        <f t="shared" si="64"/>
        <v>-48257.843749411077</v>
      </c>
      <c r="E181" s="467">
        <f t="shared" si="65"/>
        <v>-49987.118448908455</v>
      </c>
      <c r="F181" s="467">
        <f t="shared" si="66"/>
        <v>-51716.393148405827</v>
      </c>
    </row>
    <row r="182" spans="2:6">
      <c r="B182" s="445"/>
      <c r="C182" s="444">
        <f t="shared" si="67"/>
        <v>2.4600000000000004</v>
      </c>
      <c r="D182" s="467">
        <f t="shared" si="64"/>
        <v>-47838.230082026625</v>
      </c>
      <c r="E182" s="467">
        <f t="shared" si="65"/>
        <v>-49532.612381912542</v>
      </c>
      <c r="F182" s="467">
        <f t="shared" si="66"/>
        <v>-51226.994681798431</v>
      </c>
    </row>
    <row r="183" spans="2:6">
      <c r="B183" s="445"/>
      <c r="C183" s="444">
        <f t="shared" si="67"/>
        <v>2.4800000000000004</v>
      </c>
      <c r="D183" s="467">
        <f t="shared" si="64"/>
        <v>-47422.660187377456</v>
      </c>
      <c r="E183" s="467">
        <f t="shared" si="65"/>
        <v>-49083.087868956754</v>
      </c>
      <c r="F183" s="467">
        <f t="shared" si="66"/>
        <v>-50743.515550536045</v>
      </c>
    </row>
    <row r="184" spans="2:6">
      <c r="B184" s="445"/>
      <c r="C184" s="444">
        <f t="shared" si="67"/>
        <v>2.5000000000000004</v>
      </c>
      <c r="D184" s="467">
        <f t="shared" si="64"/>
        <v>-47011.139071995131</v>
      </c>
      <c r="E184" s="467">
        <f t="shared" si="65"/>
        <v>-48638.518446054222</v>
      </c>
      <c r="F184" s="467">
        <f t="shared" si="66"/>
        <v>-50265.897820113314</v>
      </c>
    </row>
    <row r="185" spans="2:6">
      <c r="B185" s="445"/>
      <c r="C185" s="444">
        <f t="shared" si="67"/>
        <v>2.5200000000000005</v>
      </c>
      <c r="D185" s="467">
        <f t="shared" si="64"/>
        <v>-46603.66791192547</v>
      </c>
      <c r="E185" s="467">
        <f t="shared" si="65"/>
        <v>-48198.875084464336</v>
      </c>
      <c r="F185" s="467">
        <f t="shared" si="66"/>
        <v>-49794.082257003203</v>
      </c>
    </row>
    <row r="186" spans="2:6">
      <c r="B186" s="445"/>
      <c r="C186" s="444">
        <f t="shared" si="67"/>
        <v>2.5400000000000005</v>
      </c>
      <c r="D186" s="467">
        <f t="shared" si="64"/>
        <v>-46200.244348663786</v>
      </c>
      <c r="E186" s="467">
        <f t="shared" si="65"/>
        <v>-47764.126427323128</v>
      </c>
      <c r="F186" s="467">
        <f t="shared" si="66"/>
        <v>-49328.008505982463</v>
      </c>
    </row>
    <row r="187" spans="2:6">
      <c r="B187" s="445"/>
      <c r="C187" s="444">
        <f t="shared" si="67"/>
        <v>2.5600000000000005</v>
      </c>
      <c r="D187" s="467">
        <f t="shared" si="64"/>
        <v>-45800.862764803169</v>
      </c>
      <c r="E187" s="467">
        <f t="shared" si="65"/>
        <v>-47334.239009156787</v>
      </c>
      <c r="F187" s="467">
        <f t="shared" si="66"/>
        <v>-48867.615253510419</v>
      </c>
    </row>
    <row r="188" spans="2:6">
      <c r="B188" s="445"/>
      <c r="C188" s="444">
        <f t="shared" si="67"/>
        <v>2.5800000000000005</v>
      </c>
      <c r="D188" s="467">
        <f t="shared" si="64"/>
        <v>-45405.514540813063</v>
      </c>
      <c r="E188" s="467">
        <f t="shared" si="65"/>
        <v>-46909.17745950543</v>
      </c>
      <c r="F188" s="467">
        <f t="shared" si="66"/>
        <v>-48412.840378197841</v>
      </c>
    </row>
    <row r="189" spans="2:6">
      <c r="B189" s="445"/>
      <c r="C189" s="444">
        <f t="shared" si="67"/>
        <v>2.6000000000000005</v>
      </c>
      <c r="D189" s="467">
        <f t="shared" si="64"/>
        <v>-45014.188294260239</v>
      </c>
      <c r="E189" s="467">
        <f t="shared" si="65"/>
        <v>-46488.90469179146</v>
      </c>
      <c r="F189" s="467">
        <f t="shared" si="66"/>
        <v>-47963.621089322682</v>
      </c>
    </row>
    <row r="190" spans="2:6">
      <c r="B190" s="445"/>
      <c r="C190" s="444">
        <f t="shared" si="67"/>
        <v>2.6200000000000006</v>
      </c>
      <c r="D190" s="467">
        <f t="shared" si="64"/>
        <v>-44626.870102688365</v>
      </c>
      <c r="E190" s="467">
        <f t="shared" si="65"/>
        <v>-46073.382078483155</v>
      </c>
      <c r="F190" s="467">
        <f t="shared" si="66"/>
        <v>-47519.894054277953</v>
      </c>
    </row>
    <row r="191" spans="2:6">
      <c r="B191" s="445"/>
      <c r="C191" s="444">
        <f t="shared" si="67"/>
        <v>2.6400000000000006</v>
      </c>
      <c r="D191" s="467">
        <f t="shared" si="64"/>
        <v>-44243.543711284037</v>
      </c>
      <c r="E191" s="467">
        <f t="shared" si="65"/>
        <v>-45662.569613526037</v>
      </c>
      <c r="F191" s="467">
        <f t="shared" si="66"/>
        <v>-47081.595515768022</v>
      </c>
    </row>
    <row r="192" spans="2:6">
      <c r="B192" s="445"/>
      <c r="C192" s="444">
        <f t="shared" si="67"/>
        <v>2.6600000000000006</v>
      </c>
      <c r="D192" s="467">
        <f t="shared" si="64"/>
        <v>-43864.190726374582</v>
      </c>
      <c r="E192" s="467">
        <f t="shared" si="65"/>
        <v>-45256.426062942694</v>
      </c>
      <c r="F192" s="467">
        <f t="shared" si="66"/>
        <v>-46648.661399510798</v>
      </c>
    </row>
    <row r="193" spans="2:6">
      <c r="B193" s="445"/>
      <c r="C193" s="444">
        <f t="shared" si="67"/>
        <v>2.6800000000000006</v>
      </c>
      <c r="D193" s="467">
        <f t="shared" si="64"/>
        <v>-43488.790795728251</v>
      </c>
      <c r="E193" s="467">
        <f t="shared" si="65"/>
        <v>-44854.909104435981</v>
      </c>
      <c r="F193" s="467">
        <f t="shared" si="66"/>
        <v>-46221.027413143725</v>
      </c>
    </row>
    <row r="194" spans="2:6">
      <c r="B194" s="445"/>
      <c r="C194" s="444">
        <f t="shared" si="67"/>
        <v>2.7000000000000006</v>
      </c>
      <c r="D194" s="467">
        <f t="shared" si="64"/>
        <v>-43117.321776557234</v>
      </c>
      <c r="E194" s="467">
        <f t="shared" si="65"/>
        <v>-44457.975456769411</v>
      </c>
      <c r="F194" s="467">
        <f t="shared" si="66"/>
        <v>-45798.629136981588</v>
      </c>
    </row>
    <row r="195" spans="2:6">
      <c r="B195" s="445"/>
      <c r="C195" s="444">
        <f t="shared" si="67"/>
        <v>2.7200000000000006</v>
      </c>
      <c r="D195" s="467">
        <f t="shared" si="64"/>
        <v>-42749.759892059708</v>
      </c>
      <c r="E195" s="467">
        <f t="shared" si="65"/>
        <v>-44065.580999641905</v>
      </c>
      <c r="F195" s="467">
        <f t="shared" si="66"/>
        <v>-45381.402107224123</v>
      </c>
    </row>
    <row r="196" spans="2:6">
      <c r="B196" s="445"/>
      <c r="C196" s="444">
        <f t="shared" si="67"/>
        <v>2.7400000000000007</v>
      </c>
      <c r="D196" s="467">
        <f t="shared" si="64"/>
        <v>-42386.07987727756</v>
      </c>
      <c r="E196" s="467">
        <f t="shared" si="65"/>
        <v>-43677.680884723028</v>
      </c>
      <c r="F196" s="467">
        <f t="shared" si="66"/>
        <v>-44969.281892168518</v>
      </c>
    </row>
    <row r="197" spans="2:6">
      <c r="B197" s="445"/>
      <c r="C197" s="444">
        <f t="shared" si="67"/>
        <v>2.7600000000000007</v>
      </c>
      <c r="D197" s="467">
        <f t="shared" si="64"/>
        <v>-42026.255114991684</v>
      </c>
      <c r="E197" s="467">
        <f t="shared" si="65"/>
        <v>-43294.229638465578</v>
      </c>
      <c r="F197" s="467">
        <f t="shared" si="66"/>
        <v>-44562.204161939473</v>
      </c>
    </row>
    <row r="198" spans="2:6">
      <c r="B198" s="445"/>
      <c r="C198" s="444">
        <f t="shared" si="67"/>
        <v>2.7800000000000007</v>
      </c>
      <c r="D198" s="467">
        <f t="shared" si="64"/>
        <v>-41670.257762325535</v>
      </c>
      <c r="E198" s="467">
        <f t="shared" si="65"/>
        <v>-42915.181257269382</v>
      </c>
      <c r="F198" s="467">
        <f t="shared" si="66"/>
        <v>-44160.104752213207</v>
      </c>
    </row>
    <row r="199" spans="2:6">
      <c r="B199" s="445"/>
      <c r="C199" s="444">
        <f t="shared" si="67"/>
        <v>2.8000000000000007</v>
      </c>
      <c r="D199" s="467">
        <f t="shared" si="64"/>
        <v>-41318.058868680833</v>
      </c>
      <c r="E199" s="467">
        <f t="shared" si="65"/>
        <v>-42540.48929552795</v>
      </c>
      <c r="F199" s="467">
        <f t="shared" si="66"/>
        <v>-43762.919722375089</v>
      </c>
    </row>
    <row r="200" spans="2:6">
      <c r="B200" s="445"/>
      <c r="C200" s="444">
        <f>C199+0.02</f>
        <v>2.8200000000000007</v>
      </c>
      <c r="D200" s="467">
        <f t="shared" si="64"/>
        <v>-40969.628485585607</v>
      </c>
      <c r="E200" s="467">
        <f t="shared" si="65"/>
        <v>-42170.106947053013</v>
      </c>
      <c r="F200" s="467">
        <f t="shared" si="66"/>
        <v>-43370.585408520419</v>
      </c>
    </row>
    <row r="201" spans="2:6">
      <c r="B201" s="445"/>
      <c r="C201" s="444">
        <f t="shared" si="67"/>
        <v>2.8400000000000007</v>
      </c>
      <c r="D201" s="467">
        <f t="shared" si="64"/>
        <v>-40624.935768994415</v>
      </c>
      <c r="E201" s="467">
        <f t="shared" si="65"/>
        <v>-41803.987120335158</v>
      </c>
      <c r="F201" s="467">
        <f t="shared" si="66"/>
        <v>-42983.038471675914</v>
      </c>
    </row>
    <row r="202" spans="2:6">
      <c r="B202" s="445"/>
      <c r="C202" s="444">
        <f t="shared" si="67"/>
        <v>2.8600000000000008</v>
      </c>
      <c r="D202" s="467">
        <f t="shared" si="64"/>
        <v>-40283.949074543423</v>
      </c>
      <c r="E202" s="467">
        <f t="shared" si="65"/>
        <v>-41442.082508068626</v>
      </c>
      <c r="F202" s="467">
        <f t="shared" si="66"/>
        <v>-42600.215941593859</v>
      </c>
    </row>
    <row r="203" spans="2:6">
      <c r="B203" s="445"/>
      <c r="C203" s="444">
        <f t="shared" si="67"/>
        <v>2.8800000000000008</v>
      </c>
      <c r="D203" s="467">
        <f t="shared" si="64"/>
        <v>-39946.636046227948</v>
      </c>
      <c r="E203" s="467">
        <f t="shared" si="65"/>
        <v>-41084.345651335811</v>
      </c>
      <c r="F203" s="467">
        <f t="shared" si="66"/>
        <v>-42222.05525644368</v>
      </c>
    </row>
    <row r="204" spans="2:6">
      <c r="B204" s="445"/>
      <c r="C204" s="444">
        <f t="shared" si="67"/>
        <v>2.9000000000000008</v>
      </c>
      <c r="D204" s="467">
        <f t="shared" si="64"/>
        <v>-39612.963698938373</v>
      </c>
      <c r="E204" s="467">
        <f t="shared" si="65"/>
        <v>-40730.728998821149</v>
      </c>
      <c r="F204" s="467">
        <f t="shared" si="66"/>
        <v>-41848.494298703954</v>
      </c>
    </row>
    <row r="205" spans="2:6">
      <c r="B205" s="445"/>
      <c r="C205" s="444">
        <f t="shared" si="67"/>
        <v>2.9200000000000008</v>
      </c>
      <c r="D205" s="467">
        <f t="shared" si="64"/>
        <v>-39282.898495260466</v>
      </c>
      <c r="E205" s="467">
        <f t="shared" si="65"/>
        <v>-40381.184961397332</v>
      </c>
      <c r="F205" s="467">
        <f t="shared" si="66"/>
        <v>-41479.471427534212</v>
      </c>
    </row>
    <row r="206" spans="2:6">
      <c r="B206" s="445"/>
      <c r="C206" s="444">
        <f>C205+0.02</f>
        <v>2.9400000000000008</v>
      </c>
      <c r="D206" s="467">
        <f t="shared" si="64"/>
        <v>-38956.406416918042</v>
      </c>
      <c r="E206" s="467">
        <f t="shared" si="65"/>
        <v>-40035.665962402709</v>
      </c>
      <c r="F206" s="467">
        <f t="shared" si="66"/>
        <v>-41114.925507887361</v>
      </c>
    </row>
    <row r="207" spans="2:6">
      <c r="B207" s="445"/>
      <c r="C207" s="444">
        <f t="shared" si="67"/>
        <v>2.9600000000000009</v>
      </c>
      <c r="D207" s="467">
        <f t="shared" si="64"/>
        <v>-38633.453031211182</v>
      </c>
      <c r="E207" s="467">
        <f t="shared" si="65"/>
        <v>-39694.124483907479</v>
      </c>
      <c r="F207" s="467">
        <f t="shared" si="66"/>
        <v>-40754.795936603754</v>
      </c>
    </row>
    <row r="208" spans="2:6">
      <c r="B208" s="445"/>
      <c r="C208" s="444">
        <f t="shared" si="67"/>
        <v>2.9800000000000009</v>
      </c>
      <c r="D208" s="467">
        <f t="shared" si="64"/>
        <v>-38314.003552778253</v>
      </c>
      <c r="E208" s="467">
        <f t="shared" si="65"/>
        <v>-39356.513109244719</v>
      </c>
      <c r="F208" s="467">
        <f t="shared" si="66"/>
        <v>-40399.022665711171</v>
      </c>
    </row>
    <row r="209" spans="2:6">
      <c r="B209" s="445"/>
      <c r="C209" s="444">
        <f t="shared" si="67"/>
        <v>3.0000000000000009</v>
      </c>
      <c r="D209" s="467">
        <f t="shared" si="64"/>
        <v>-37998.022900988813</v>
      </c>
      <c r="E209" s="467">
        <f t="shared" si="65"/>
        <v>-39022.78456206384</v>
      </c>
      <c r="F209" s="467">
        <f t="shared" si="66"/>
        <v>-40047.546223138866</v>
      </c>
    </row>
    <row r="210" spans="2:6">
      <c r="B210" s="445"/>
      <c r="C210" s="444">
        <f t="shared" si="67"/>
        <v>3.0200000000000009</v>
      </c>
      <c r="D210" s="467">
        <f t="shared" si="64"/>
        <v>-37685.475753253304</v>
      </c>
      <c r="E210" s="467">
        <f t="shared" si="65"/>
        <v>-38692.891742146174</v>
      </c>
      <c r="F210" s="467">
        <f t="shared" si="66"/>
        <v>-39700.307731039036</v>
      </c>
    </row>
    <row r="211" spans="2:6">
      <c r="B211" s="445"/>
      <c r="C211" s="444">
        <f t="shared" si="67"/>
        <v>3.0400000000000009</v>
      </c>
      <c r="D211" s="467">
        <f t="shared" si="64"/>
        <v>-37376.326594516853</v>
      </c>
      <c r="E211" s="467">
        <f t="shared" si="65"/>
        <v>-38366.78775820593</v>
      </c>
      <c r="F211" s="467">
        <f t="shared" si="66"/>
        <v>-39357.248921894992</v>
      </c>
    </row>
    <row r="212" spans="2:6">
      <c r="B212" s="445"/>
      <c r="C212" s="444">
        <f t="shared" si="67"/>
        <v>3.0600000000000009</v>
      </c>
      <c r="D212" s="467">
        <f t="shared" si="64"/>
        <v>-37070.539763185683</v>
      </c>
      <c r="E212" s="467">
        <f t="shared" si="65"/>
        <v>-38044.425957884436</v>
      </c>
      <c r="F212" s="467">
        <f t="shared" si="66"/>
        <v>-39018.312152583174</v>
      </c>
    </row>
    <row r="213" spans="2:6">
      <c r="B213" s="445"/>
      <c r="C213" s="444">
        <f t="shared" si="67"/>
        <v>3.080000000000001</v>
      </c>
      <c r="D213" s="467">
        <f t="shared" si="64"/>
        <v>-36768.079493719844</v>
      </c>
      <c r="E213" s="467">
        <f t="shared" si="65"/>
        <v>-37725.759955131638</v>
      </c>
      <c r="F213" s="467">
        <f t="shared" si="66"/>
        <v>-38683.440416543446</v>
      </c>
    </row>
    <row r="214" spans="2:6">
      <c r="B214" s="445"/>
      <c r="C214" s="444">
        <f t="shared" si="67"/>
        <v>3.100000000000001</v>
      </c>
      <c r="D214" s="467">
        <f t="shared" ref="D214:D219" si="68">NPV(C214,$D$107:$O$107)</f>
        <v>-36468.909956108706</v>
      </c>
      <c r="E214" s="467">
        <f t="shared" ref="E214:E219" si="69">NPV(C214,$D$9:$O$9)</f>
        <v>-37410.743655155515</v>
      </c>
      <c r="F214" s="467">
        <f t="shared" ref="F214:F219" si="70">NPV(C214,$D$58:$O$58)</f>
        <v>-38352.577354202338</v>
      </c>
    </row>
    <row r="215" spans="2:6">
      <c r="C215" s="444">
        <f t="shared" ref="C215:C219" si="71">C214+0.02</f>
        <v>3.120000000000001</v>
      </c>
      <c r="D215" s="467">
        <f t="shared" si="68"/>
        <v>-36172.995292432686</v>
      </c>
      <c r="E215" s="467">
        <f t="shared" si="69"/>
        <v>-37099.331277107376</v>
      </c>
      <c r="F215" s="467">
        <f t="shared" si="70"/>
        <v>-38025.667261782088</v>
      </c>
    </row>
    <row r="216" spans="2:6">
      <c r="C216" s="444">
        <f t="shared" si="71"/>
        <v>3.140000000000001</v>
      </c>
      <c r="D216" s="467">
        <f t="shared" si="68"/>
        <v>-35880.299650700428</v>
      </c>
      <c r="E216" s="467">
        <f t="shared" si="69"/>
        <v>-36791.477374660535</v>
      </c>
      <c r="F216" s="467">
        <f t="shared" si="70"/>
        <v>-37702.655098620649</v>
      </c>
    </row>
    <row r="217" spans="2:6">
      <c r="C217" s="444">
        <f t="shared" si="71"/>
        <v>3.160000000000001</v>
      </c>
      <c r="D217" s="467">
        <f t="shared" si="68"/>
        <v>-35590.787216139237</v>
      </c>
      <c r="E217" s="467">
        <f t="shared" si="69"/>
        <v>-36487.13685462845</v>
      </c>
      <c r="F217" s="467">
        <f t="shared" si="70"/>
        <v>-37383.486493117663</v>
      </c>
    </row>
    <row r="218" spans="2:6">
      <c r="C218" s="444">
        <f t="shared" si="71"/>
        <v>3.180000000000001</v>
      </c>
      <c r="D218" s="467">
        <f t="shared" si="68"/>
        <v>-35304.422240103966</v>
      </c>
      <c r="E218" s="467">
        <f t="shared" si="69"/>
        <v>-36186.264993758981</v>
      </c>
      <c r="F218" s="467">
        <f t="shared" si="70"/>
        <v>-37068.107747414011</v>
      </c>
    </row>
    <row r="219" spans="2:6">
      <c r="C219" s="444">
        <f t="shared" si="71"/>
        <v>3.2000000000000011</v>
      </c>
      <c r="D219" s="467">
        <f t="shared" si="68"/>
        <v>-35021.16906675919</v>
      </c>
      <c r="E219" s="467">
        <f t="shared" si="69"/>
        <v>-35888.817453831885</v>
      </c>
      <c r="F219" s="467">
        <f t="shared" si="70"/>
        <v>-36756.465840904566</v>
      </c>
    </row>
  </sheetData>
  <mergeCells count="6">
    <mergeCell ref="D3:E3"/>
    <mergeCell ref="F3:O3"/>
    <mergeCell ref="D50:E50"/>
    <mergeCell ref="F50:O50"/>
    <mergeCell ref="D99:E99"/>
    <mergeCell ref="F99:O99"/>
  </mergeCells>
  <pageMargins left="0.7" right="0.7" top="0.75" bottom="0.75" header="0.3" footer="0.3"/>
  <drawing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  <outlinePr summaryBelow="0"/>
  </sheetPr>
  <dimension ref="A2:R79"/>
  <sheetViews>
    <sheetView showGridLines="0" rightToLeft="1" topLeftCell="A44" zoomScale="96" zoomScaleNormal="96" workbookViewId="0">
      <selection activeCell="F65" sqref="F65"/>
    </sheetView>
  </sheetViews>
  <sheetFormatPr defaultColWidth="9" defaultRowHeight="15" outlineLevelRow="1"/>
  <cols>
    <col min="1" max="1" width="2.140625" style="415" customWidth="1"/>
    <col min="2" max="2" width="1.140625" style="415" customWidth="1"/>
    <col min="3" max="3" width="15" style="415" bestFit="1" customWidth="1"/>
    <col min="4" max="4" width="11.42578125" style="415" bestFit="1" customWidth="1"/>
    <col min="5" max="6" width="10.28515625" style="415" bestFit="1" customWidth="1"/>
    <col min="7" max="7" width="10.7109375" style="415" bestFit="1" customWidth="1"/>
    <col min="8" max="8" width="11.5703125" style="415" bestFit="1" customWidth="1"/>
    <col min="9" max="15" width="11.5703125" style="415" customWidth="1"/>
    <col min="16" max="16" width="1.28515625" style="415" customWidth="1"/>
    <col min="17" max="17" width="2.140625" style="415" customWidth="1"/>
    <col min="18" max="18" width="10.85546875" style="415" bestFit="1" customWidth="1"/>
    <col min="19" max="19" width="9" style="415" customWidth="1"/>
    <col min="20" max="16384" width="9" style="415"/>
  </cols>
  <sheetData>
    <row r="2" spans="2:18" ht="6" customHeight="1" outlineLevel="1">
      <c r="B2" s="412"/>
      <c r="C2" s="413"/>
      <c r="D2" s="413"/>
      <c r="E2" s="413"/>
      <c r="F2" s="413"/>
      <c r="G2" s="413"/>
      <c r="H2" s="413"/>
      <c r="I2" s="413"/>
      <c r="J2" s="413"/>
      <c r="K2" s="413"/>
      <c r="L2" s="413"/>
      <c r="M2" s="413"/>
      <c r="N2" s="413"/>
      <c r="O2" s="413"/>
      <c r="P2" s="414"/>
    </row>
    <row r="3" spans="2:18" ht="15.75" outlineLevel="1">
      <c r="B3" s="416"/>
      <c r="C3" s="412"/>
      <c r="D3" s="726" t="s">
        <v>347</v>
      </c>
      <c r="E3" s="727"/>
      <c r="F3" s="728" t="s">
        <v>317</v>
      </c>
      <c r="G3" s="729"/>
      <c r="H3" s="729"/>
      <c r="I3" s="729"/>
      <c r="J3" s="729"/>
      <c r="K3" s="729"/>
      <c r="L3" s="729"/>
      <c r="M3" s="729"/>
      <c r="N3" s="729"/>
      <c r="O3" s="730"/>
      <c r="P3" s="417"/>
      <c r="R3" s="415" t="s">
        <v>358</v>
      </c>
    </row>
    <row r="4" spans="2:18" outlineLevel="1">
      <c r="B4" s="416"/>
      <c r="C4" s="416"/>
      <c r="D4" s="505">
        <v>0</v>
      </c>
      <c r="E4" s="505">
        <v>1</v>
      </c>
      <c r="F4" s="377">
        <v>2</v>
      </c>
      <c r="G4" s="377">
        <v>3</v>
      </c>
      <c r="H4" s="377">
        <v>4</v>
      </c>
      <c r="I4" s="377">
        <v>5</v>
      </c>
      <c r="J4" s="377">
        <v>6</v>
      </c>
      <c r="K4" s="377">
        <v>7</v>
      </c>
      <c r="L4" s="377">
        <v>8</v>
      </c>
      <c r="M4" s="377">
        <v>9</v>
      </c>
      <c r="N4" s="377">
        <v>10</v>
      </c>
      <c r="O4" s="377">
        <v>11</v>
      </c>
      <c r="P4" s="417"/>
      <c r="R4" s="493">
        <v>0.02</v>
      </c>
    </row>
    <row r="5" spans="2:18" outlineLevel="1">
      <c r="B5" s="416"/>
      <c r="C5" s="416"/>
      <c r="D5" s="419" t="s">
        <v>343</v>
      </c>
      <c r="E5" s="419" t="s">
        <v>344</v>
      </c>
      <c r="F5" s="419" t="s">
        <v>345</v>
      </c>
      <c r="G5" s="419" t="s">
        <v>346</v>
      </c>
      <c r="H5" s="419" t="s">
        <v>431</v>
      </c>
      <c r="I5" s="419" t="s">
        <v>432</v>
      </c>
      <c r="J5" s="419" t="s">
        <v>433</v>
      </c>
      <c r="K5" s="419" t="s">
        <v>434</v>
      </c>
      <c r="L5" s="419" t="s">
        <v>435</v>
      </c>
      <c r="M5" s="419" t="s">
        <v>436</v>
      </c>
      <c r="N5" s="419" t="s">
        <v>437</v>
      </c>
      <c r="O5" s="419" t="s">
        <v>438</v>
      </c>
      <c r="P5" s="417"/>
    </row>
    <row r="6" spans="2:18" outlineLevel="1">
      <c r="B6" s="416"/>
      <c r="C6" s="419" t="s">
        <v>323</v>
      </c>
      <c r="D6" s="420">
        <f>'جریانات ورودی-خروجی'!E11</f>
        <v>0</v>
      </c>
      <c r="E6" s="420">
        <f>'جریانات ورودی-خروجی'!F11</f>
        <v>751402.35</v>
      </c>
      <c r="F6" s="420">
        <f>'جریانات ورودی-خروجی'!G11</f>
        <v>1223792.3833250001</v>
      </c>
      <c r="G6" s="420">
        <f>'جریانات ورودی-خروجی'!H11</f>
        <v>1331993.5736</v>
      </c>
      <c r="H6" s="420">
        <f>'جریانات ورودی-خروجی'!I11</f>
        <v>1404319.4735999997</v>
      </c>
      <c r="I6" s="420">
        <f>'جریانات ورودی-خروجی'!J11</f>
        <v>1531694.3536</v>
      </c>
      <c r="J6" s="420">
        <f>'جریانات ورودی-خروجی'!K11</f>
        <v>1501583.0236</v>
      </c>
      <c r="K6" s="420">
        <f>'جریانات ورودی-خروجی'!L11</f>
        <v>1501890.4635999999</v>
      </c>
      <c r="L6" s="420">
        <f>'جریانات ورودی-خروجی'!M11</f>
        <v>1501890.4635999999</v>
      </c>
      <c r="M6" s="420">
        <f>'جریانات ورودی-خروجی'!N11</f>
        <v>1501890.4635999999</v>
      </c>
      <c r="N6" s="420">
        <f>'جریانات ورودی-خروجی'!O11</f>
        <v>1501890.4635999999</v>
      </c>
      <c r="O6" s="420">
        <f>'جریانات ورودی-خروجی'!P11</f>
        <v>1501890.4635999999</v>
      </c>
      <c r="P6" s="417"/>
    </row>
    <row r="7" spans="2:18" outlineLevel="1">
      <c r="B7" s="416"/>
      <c r="C7" s="419" t="s">
        <v>327</v>
      </c>
      <c r="D7" s="420">
        <f>'جریانات ورودی-خروجی'!E16</f>
        <v>0</v>
      </c>
      <c r="E7" s="420">
        <f>'جریانات ورودی-خروجی'!F16</f>
        <v>0</v>
      </c>
      <c r="F7" s="420">
        <f>'جریانات ورودی-خروجی'!G16</f>
        <v>1564990</v>
      </c>
      <c r="G7" s="420">
        <f>'جریانات ورودی-خروجی'!H16</f>
        <v>1788560</v>
      </c>
      <c r="H7" s="420">
        <f>'جریانات ورودی-خروجی'!I16</f>
        <v>2012130</v>
      </c>
      <c r="I7" s="420">
        <f>'جریانات ورودی-خروجی'!J16</f>
        <v>2235700</v>
      </c>
      <c r="J7" s="420">
        <f>'جریانات ورودی-خروجی'!K16</f>
        <v>2235700</v>
      </c>
      <c r="K7" s="420">
        <f>'جریانات ورودی-خروجی'!L16</f>
        <v>2235700</v>
      </c>
      <c r="L7" s="420">
        <f>'جریانات ورودی-خروجی'!M16</f>
        <v>2235700</v>
      </c>
      <c r="M7" s="420">
        <f>'جریانات ورودی-خروجی'!N16</f>
        <v>2235700</v>
      </c>
      <c r="N7" s="420">
        <f>'جریانات ورودی-خروجی'!O16</f>
        <v>2235700</v>
      </c>
      <c r="O7" s="420">
        <f>'جریانات ورودی-خروجی'!P16</f>
        <v>2635760.249725</v>
      </c>
      <c r="P7" s="417"/>
    </row>
    <row r="8" spans="2:18" ht="6" customHeight="1" outlineLevel="1">
      <c r="B8" s="416"/>
      <c r="C8" s="421"/>
      <c r="D8" s="452"/>
      <c r="E8" s="452"/>
      <c r="F8" s="452"/>
      <c r="G8" s="452"/>
      <c r="H8" s="452"/>
      <c r="I8" s="452"/>
      <c r="J8" s="452"/>
      <c r="K8" s="452"/>
      <c r="L8" s="452"/>
      <c r="M8" s="452"/>
      <c r="N8" s="452"/>
      <c r="O8" s="452"/>
      <c r="P8" s="417"/>
    </row>
    <row r="9" spans="2:18" outlineLevel="1">
      <c r="B9" s="416"/>
      <c r="C9" s="419" t="s">
        <v>53</v>
      </c>
      <c r="D9" s="420">
        <f>'جریانات ورودی-خروجی'!E13</f>
        <v>0</v>
      </c>
      <c r="E9" s="420">
        <f>'جریانات ورودی-خروجی'!F13</f>
        <v>0</v>
      </c>
      <c r="F9" s="420">
        <f>'جریانات ورودی-خروجی'!G13</f>
        <v>1564990</v>
      </c>
      <c r="G9" s="420">
        <f>'جریانات ورودی-خروجی'!H13</f>
        <v>1788560</v>
      </c>
      <c r="H9" s="420">
        <f>'جریانات ورودی-خروجی'!I13</f>
        <v>2012130</v>
      </c>
      <c r="I9" s="420">
        <f>'جریانات ورودی-خروجی'!J13</f>
        <v>2235700</v>
      </c>
      <c r="J9" s="420">
        <f>'جریانات ورودی-خروجی'!K13</f>
        <v>2235700</v>
      </c>
      <c r="K9" s="420">
        <f>'جریانات ورودی-خروجی'!L13</f>
        <v>2235700</v>
      </c>
      <c r="L9" s="420">
        <f>'جریانات ورودی-خروجی'!M13</f>
        <v>2235700</v>
      </c>
      <c r="M9" s="420">
        <f>'جریانات ورودی-خروجی'!N13</f>
        <v>2235700</v>
      </c>
      <c r="N9" s="420">
        <f>'جریانات ورودی-خروجی'!O13</f>
        <v>2235700</v>
      </c>
      <c r="O9" s="420">
        <f>'جریانات ورودی-خروجی'!P13</f>
        <v>2235700</v>
      </c>
      <c r="P9" s="417"/>
    </row>
    <row r="10" spans="2:18" outlineLevel="1">
      <c r="B10" s="416"/>
      <c r="C10" s="419" t="s">
        <v>355</v>
      </c>
      <c r="D10" s="451">
        <v>0</v>
      </c>
      <c r="E10" s="451">
        <v>0</v>
      </c>
      <c r="F10" s="420">
        <f>'هزینه‌های بهره‌برداری'!E10+'هزینه‌های بهره‌برداری'!E13</f>
        <v>904013.31075000006</v>
      </c>
      <c r="G10" s="420">
        <f>'هزینه‌های بهره‌برداری'!F10+'هزینه‌های بهره‌برداری'!F13</f>
        <v>1190836.0107499999</v>
      </c>
      <c r="H10" s="420">
        <f>'هزینه‌های بهره‌برداری'!G10+'هزینه‌های بهره‌برداری'!G13</f>
        <v>1294162.1107499998</v>
      </c>
      <c r="I10" s="420">
        <f>'هزینه‌های بهره‌برداری'!H10+'هزینه‌های بهره‌برداری'!H13</f>
        <v>1397488.2107499999</v>
      </c>
      <c r="J10" s="420">
        <f>'هزینه‌های بهره‌برداری'!I10+'هزینه‌های بهره‌برداری'!I13</f>
        <v>1393055.7107499999</v>
      </c>
      <c r="K10" s="420">
        <f>'هزینه‌های بهره‌برداری'!J10+'هزینه‌های بهره‌برداری'!J13</f>
        <v>1391518.5107499999</v>
      </c>
      <c r="L10" s="420">
        <f>'هزینه‌های بهره‌برداری'!K10+'هزینه‌های بهره‌برداری'!K13</f>
        <v>1391518.5107499999</v>
      </c>
      <c r="M10" s="420">
        <f>'هزینه‌های بهره‌برداری'!L10+'هزینه‌های بهره‌برداری'!L13</f>
        <v>1391518.5107499999</v>
      </c>
      <c r="N10" s="420">
        <f>'هزینه‌های بهره‌برداری'!M10+'هزینه‌های بهره‌برداری'!M13</f>
        <v>1391518.5107499999</v>
      </c>
      <c r="O10" s="420">
        <f>'هزینه‌های بهره‌برداری'!N10+'هزینه‌های بهره‌برداری'!N13</f>
        <v>1391518.5107499999</v>
      </c>
      <c r="P10" s="417"/>
    </row>
    <row r="11" spans="2:18" outlineLevel="1">
      <c r="B11" s="416"/>
      <c r="C11" s="419" t="s">
        <v>357</v>
      </c>
      <c r="D11" s="420">
        <f>'جریانات ورودی-خروجی'!E5</f>
        <v>0</v>
      </c>
      <c r="E11" s="420">
        <f>'جریانات ورودی-خروجی'!F5</f>
        <v>751402.35</v>
      </c>
      <c r="F11" s="420">
        <f>'جریانات ورودی-خروجی'!G5</f>
        <v>0</v>
      </c>
      <c r="G11" s="420">
        <f>'جریانات ورودی-خروجی'!H5</f>
        <v>0</v>
      </c>
      <c r="H11" s="420">
        <f>'جریانات ورودی-خروجی'!I5</f>
        <v>0</v>
      </c>
      <c r="I11" s="420">
        <f>'جریانات ورودی-خروجی'!J5</f>
        <v>0</v>
      </c>
      <c r="J11" s="420">
        <f>'جریانات ورودی-خروجی'!K5</f>
        <v>0</v>
      </c>
      <c r="K11" s="420">
        <f>'جریانات ورودی-خروجی'!L5</f>
        <v>0</v>
      </c>
      <c r="L11" s="420">
        <f>'جریانات ورودی-خروجی'!M5</f>
        <v>0</v>
      </c>
      <c r="M11" s="420">
        <f>'جریانات ورودی-خروجی'!N5</f>
        <v>0</v>
      </c>
      <c r="N11" s="420">
        <f>'جریانات ورودی-خروجی'!O5</f>
        <v>0</v>
      </c>
      <c r="O11" s="420">
        <f>'جریانات ورودی-خروجی'!P5</f>
        <v>0</v>
      </c>
      <c r="P11" s="417"/>
    </row>
    <row r="12" spans="2:18" ht="15" customHeight="1" outlineLevel="1">
      <c r="B12" s="416"/>
      <c r="P12" s="417"/>
      <c r="R12" s="453" t="s">
        <v>358</v>
      </c>
    </row>
    <row r="13" spans="2:18" ht="3" customHeight="1" outlineLevel="1">
      <c r="B13" s="416"/>
      <c r="C13" s="454"/>
      <c r="D13" s="454"/>
      <c r="E13" s="454"/>
      <c r="F13" s="454"/>
      <c r="G13" s="454"/>
      <c r="H13" s="454"/>
      <c r="I13" s="454"/>
      <c r="J13" s="454"/>
      <c r="K13" s="454"/>
      <c r="L13" s="454"/>
      <c r="M13" s="454"/>
      <c r="N13" s="454"/>
      <c r="O13" s="454"/>
      <c r="P13" s="417"/>
      <c r="R13" s="455"/>
    </row>
    <row r="14" spans="2:18" ht="6" customHeight="1" outlineLevel="1">
      <c r="B14" s="416"/>
      <c r="P14" s="417"/>
      <c r="R14" s="455"/>
    </row>
    <row r="15" spans="2:18" outlineLevel="1">
      <c r="B15" s="416"/>
      <c r="C15" s="419" t="s">
        <v>359</v>
      </c>
      <c r="D15" s="420">
        <f t="shared" ref="D15:O15" si="0">D$7-D$6+$R$16*D$9</f>
        <v>0</v>
      </c>
      <c r="E15" s="420">
        <f t="shared" si="0"/>
        <v>-751402.35</v>
      </c>
      <c r="F15" s="420">
        <f t="shared" si="0"/>
        <v>184698.61667499994</v>
      </c>
      <c r="G15" s="420">
        <f t="shared" si="0"/>
        <v>277710.4264</v>
      </c>
      <c r="H15" s="420">
        <f t="shared" si="0"/>
        <v>406597.52640000032</v>
      </c>
      <c r="I15" s="420">
        <f t="shared" si="0"/>
        <v>480435.64639999997</v>
      </c>
      <c r="J15" s="420">
        <f t="shared" si="0"/>
        <v>510546.97640000004</v>
      </c>
      <c r="K15" s="420">
        <f t="shared" si="0"/>
        <v>510239.5364000001</v>
      </c>
      <c r="L15" s="420">
        <f t="shared" si="0"/>
        <v>510239.5364000001</v>
      </c>
      <c r="M15" s="420">
        <f t="shared" si="0"/>
        <v>510239.5364000001</v>
      </c>
      <c r="N15" s="420">
        <f t="shared" si="0"/>
        <v>510239.5364000001</v>
      </c>
      <c r="O15" s="420">
        <f t="shared" si="0"/>
        <v>910299.7861250001</v>
      </c>
      <c r="P15" s="417"/>
      <c r="R15" s="455"/>
    </row>
    <row r="16" spans="2:18" outlineLevel="1">
      <c r="B16" s="416"/>
      <c r="C16" s="419" t="s">
        <v>360</v>
      </c>
      <c r="D16" s="420">
        <f t="shared" ref="D16:O16" si="1">D$7-D$6-$R$16*D$10</f>
        <v>0</v>
      </c>
      <c r="E16" s="420">
        <f t="shared" si="1"/>
        <v>-751402.35</v>
      </c>
      <c r="F16" s="420">
        <f t="shared" si="1"/>
        <v>431598.94774999993</v>
      </c>
      <c r="G16" s="420">
        <f t="shared" si="1"/>
        <v>575650.02747500001</v>
      </c>
      <c r="H16" s="420">
        <f t="shared" si="1"/>
        <v>737226.73747500032</v>
      </c>
      <c r="I16" s="420">
        <f t="shared" si="1"/>
        <v>843754.46747499995</v>
      </c>
      <c r="J16" s="420">
        <f t="shared" si="1"/>
        <v>873422.54747500003</v>
      </c>
      <c r="K16" s="420">
        <f t="shared" si="1"/>
        <v>872961.38747500011</v>
      </c>
      <c r="L16" s="420">
        <f t="shared" si="1"/>
        <v>872961.38747500011</v>
      </c>
      <c r="M16" s="420">
        <f t="shared" si="1"/>
        <v>872961.38747500011</v>
      </c>
      <c r="N16" s="420">
        <f t="shared" si="1"/>
        <v>872961.38747500011</v>
      </c>
      <c r="O16" s="420">
        <f t="shared" si="1"/>
        <v>1273021.6372</v>
      </c>
      <c r="P16" s="417"/>
      <c r="R16" s="493">
        <f>R20-R4</f>
        <v>-0.1</v>
      </c>
    </row>
    <row r="17" spans="2:18" outlineLevel="1">
      <c r="B17" s="416"/>
      <c r="C17" s="419" t="s">
        <v>361</v>
      </c>
      <c r="D17" s="420">
        <f t="shared" ref="D17:O17" si="2">D$7-D$6-$R$16*D$11</f>
        <v>0</v>
      </c>
      <c r="E17" s="420">
        <f t="shared" si="2"/>
        <v>-676262.11499999999</v>
      </c>
      <c r="F17" s="420">
        <f t="shared" si="2"/>
        <v>341197.61667499994</v>
      </c>
      <c r="G17" s="420">
        <f t="shared" si="2"/>
        <v>456566.4264</v>
      </c>
      <c r="H17" s="420">
        <f t="shared" si="2"/>
        <v>607810.52640000032</v>
      </c>
      <c r="I17" s="420">
        <f t="shared" si="2"/>
        <v>704005.64639999997</v>
      </c>
      <c r="J17" s="420">
        <f t="shared" si="2"/>
        <v>734116.97640000004</v>
      </c>
      <c r="K17" s="420">
        <f t="shared" si="2"/>
        <v>733809.5364000001</v>
      </c>
      <c r="L17" s="420">
        <f t="shared" si="2"/>
        <v>733809.5364000001</v>
      </c>
      <c r="M17" s="420">
        <f t="shared" si="2"/>
        <v>733809.5364000001</v>
      </c>
      <c r="N17" s="420">
        <f t="shared" si="2"/>
        <v>733809.5364000001</v>
      </c>
      <c r="O17" s="420">
        <f t="shared" si="2"/>
        <v>1133869.7861250001</v>
      </c>
      <c r="P17" s="417"/>
      <c r="R17" s="486"/>
    </row>
    <row r="18" spans="2:18" ht="6" customHeight="1" outlineLevel="1">
      <c r="B18" s="416"/>
      <c r="D18" s="420"/>
      <c r="E18" s="420"/>
      <c r="F18" s="420"/>
      <c r="G18" s="420"/>
      <c r="H18" s="420"/>
      <c r="I18" s="420"/>
      <c r="J18" s="420"/>
      <c r="K18" s="420"/>
      <c r="L18" s="420"/>
      <c r="M18" s="420"/>
      <c r="N18" s="420"/>
      <c r="O18" s="420"/>
      <c r="P18" s="417"/>
      <c r="R18" s="486"/>
    </row>
    <row r="19" spans="2:18" outlineLevel="1">
      <c r="B19" s="416"/>
      <c r="C19" s="419" t="s">
        <v>359</v>
      </c>
      <c r="D19" s="420">
        <f t="shared" ref="D19:O19" si="3">D$7-D$6+$R$20*D$9</f>
        <v>0</v>
      </c>
      <c r="E19" s="420">
        <f t="shared" si="3"/>
        <v>-751402.35</v>
      </c>
      <c r="F19" s="420">
        <f t="shared" si="3"/>
        <v>215998.41667499993</v>
      </c>
      <c r="G19" s="420">
        <f t="shared" si="3"/>
        <v>313481.62639999995</v>
      </c>
      <c r="H19" s="420">
        <f t="shared" si="3"/>
        <v>446840.1264000003</v>
      </c>
      <c r="I19" s="420">
        <f t="shared" si="3"/>
        <v>525149.64639999997</v>
      </c>
      <c r="J19" s="420">
        <f t="shared" si="3"/>
        <v>555260.97640000004</v>
      </c>
      <c r="K19" s="420">
        <f t="shared" si="3"/>
        <v>554953.5364000001</v>
      </c>
      <c r="L19" s="420">
        <f t="shared" si="3"/>
        <v>554953.5364000001</v>
      </c>
      <c r="M19" s="420">
        <f t="shared" si="3"/>
        <v>554953.5364000001</v>
      </c>
      <c r="N19" s="420">
        <f t="shared" si="3"/>
        <v>554953.5364000001</v>
      </c>
      <c r="O19" s="420">
        <f t="shared" si="3"/>
        <v>955013.7861250001</v>
      </c>
      <c r="P19" s="417"/>
      <c r="R19" s="486"/>
    </row>
    <row r="20" spans="2:18" outlineLevel="1">
      <c r="B20" s="416"/>
      <c r="C20" s="419" t="s">
        <v>360</v>
      </c>
      <c r="D20" s="420">
        <f t="shared" ref="D20:O20" si="4">D$7-D$6-$R$20*D$10</f>
        <v>0</v>
      </c>
      <c r="E20" s="420">
        <f t="shared" si="4"/>
        <v>-751402.35</v>
      </c>
      <c r="F20" s="420">
        <f t="shared" si="4"/>
        <v>413518.68153499998</v>
      </c>
      <c r="G20" s="420">
        <f t="shared" si="4"/>
        <v>551833.30726000003</v>
      </c>
      <c r="H20" s="420">
        <f t="shared" si="4"/>
        <v>711343.49526000035</v>
      </c>
      <c r="I20" s="420">
        <f t="shared" si="4"/>
        <v>815804.70325999998</v>
      </c>
      <c r="J20" s="420">
        <f t="shared" si="4"/>
        <v>845561.43326000008</v>
      </c>
      <c r="K20" s="420">
        <f t="shared" si="4"/>
        <v>845131.01726000011</v>
      </c>
      <c r="L20" s="420">
        <f t="shared" si="4"/>
        <v>845131.01726000011</v>
      </c>
      <c r="M20" s="420">
        <f t="shared" si="4"/>
        <v>845131.01726000011</v>
      </c>
      <c r="N20" s="420">
        <f t="shared" si="4"/>
        <v>845131.01726000011</v>
      </c>
      <c r="O20" s="420">
        <f t="shared" si="4"/>
        <v>1245191.2669850001</v>
      </c>
      <c r="P20" s="417"/>
      <c r="R20" s="493">
        <f>R24-R4</f>
        <v>-0.08</v>
      </c>
    </row>
    <row r="21" spans="2:18" outlineLevel="1">
      <c r="B21" s="416"/>
      <c r="C21" s="419" t="s">
        <v>361</v>
      </c>
      <c r="D21" s="420">
        <f t="shared" ref="D21:O21" si="5">D$7-D$6-$R$20*D$11</f>
        <v>0</v>
      </c>
      <c r="E21" s="420">
        <f t="shared" si="5"/>
        <v>-691290.16200000001</v>
      </c>
      <c r="F21" s="420">
        <f t="shared" si="5"/>
        <v>341197.61667499994</v>
      </c>
      <c r="G21" s="420">
        <f t="shared" si="5"/>
        <v>456566.4264</v>
      </c>
      <c r="H21" s="420">
        <f t="shared" si="5"/>
        <v>607810.52640000032</v>
      </c>
      <c r="I21" s="420">
        <f t="shared" si="5"/>
        <v>704005.64639999997</v>
      </c>
      <c r="J21" s="420">
        <f t="shared" si="5"/>
        <v>734116.97640000004</v>
      </c>
      <c r="K21" s="420">
        <f t="shared" si="5"/>
        <v>733809.5364000001</v>
      </c>
      <c r="L21" s="420">
        <f t="shared" si="5"/>
        <v>733809.5364000001</v>
      </c>
      <c r="M21" s="420">
        <f t="shared" si="5"/>
        <v>733809.5364000001</v>
      </c>
      <c r="N21" s="420">
        <f t="shared" si="5"/>
        <v>733809.5364000001</v>
      </c>
      <c r="O21" s="420">
        <f t="shared" si="5"/>
        <v>1133869.7861250001</v>
      </c>
      <c r="P21" s="417"/>
      <c r="R21" s="486"/>
    </row>
    <row r="22" spans="2:18" ht="6" customHeight="1" outlineLevel="1">
      <c r="B22" s="416"/>
      <c r="D22" s="420"/>
      <c r="E22" s="420"/>
      <c r="F22" s="420"/>
      <c r="G22" s="420"/>
      <c r="H22" s="420"/>
      <c r="I22" s="420"/>
      <c r="J22" s="420"/>
      <c r="K22" s="420"/>
      <c r="L22" s="420"/>
      <c r="M22" s="420"/>
      <c r="N22" s="420"/>
      <c r="O22" s="420"/>
      <c r="P22" s="417"/>
      <c r="R22" s="486"/>
    </row>
    <row r="23" spans="2:18" outlineLevel="1">
      <c r="B23" s="416"/>
      <c r="C23" s="419" t="s">
        <v>359</v>
      </c>
      <c r="D23" s="420">
        <f t="shared" ref="D23:O23" si="6">D$7-D$6+$R$24*D$9</f>
        <v>0</v>
      </c>
      <c r="E23" s="420">
        <f t="shared" si="6"/>
        <v>-751402.35</v>
      </c>
      <c r="F23" s="420">
        <f t="shared" si="6"/>
        <v>247298.21667499995</v>
      </c>
      <c r="G23" s="420">
        <f t="shared" si="6"/>
        <v>349252.82640000002</v>
      </c>
      <c r="H23" s="420">
        <f t="shared" si="6"/>
        <v>487082.72640000033</v>
      </c>
      <c r="I23" s="420">
        <f t="shared" si="6"/>
        <v>569863.64639999997</v>
      </c>
      <c r="J23" s="420">
        <f t="shared" si="6"/>
        <v>599974.97640000004</v>
      </c>
      <c r="K23" s="420">
        <f t="shared" si="6"/>
        <v>599667.5364000001</v>
      </c>
      <c r="L23" s="420">
        <f t="shared" si="6"/>
        <v>599667.5364000001</v>
      </c>
      <c r="M23" s="420">
        <f t="shared" si="6"/>
        <v>599667.5364000001</v>
      </c>
      <c r="N23" s="420">
        <f t="shared" si="6"/>
        <v>599667.5364000001</v>
      </c>
      <c r="O23" s="420">
        <f t="shared" si="6"/>
        <v>999727.7861250001</v>
      </c>
      <c r="P23" s="417"/>
      <c r="R23" s="486"/>
    </row>
    <row r="24" spans="2:18" outlineLevel="1">
      <c r="B24" s="416"/>
      <c r="C24" s="419" t="s">
        <v>360</v>
      </c>
      <c r="D24" s="420">
        <f t="shared" ref="D24:O24" si="7">D$7-D$6-$R$24*D$10</f>
        <v>0</v>
      </c>
      <c r="E24" s="420">
        <f t="shared" si="7"/>
        <v>-751402.35</v>
      </c>
      <c r="F24" s="420">
        <f t="shared" si="7"/>
        <v>395438.41531999991</v>
      </c>
      <c r="G24" s="420">
        <f t="shared" si="7"/>
        <v>528016.58704499993</v>
      </c>
      <c r="H24" s="420">
        <f t="shared" si="7"/>
        <v>685460.25304500037</v>
      </c>
      <c r="I24" s="420">
        <f t="shared" si="7"/>
        <v>787854.93904500001</v>
      </c>
      <c r="J24" s="420">
        <f t="shared" si="7"/>
        <v>817700.31904500001</v>
      </c>
      <c r="K24" s="420">
        <f t="shared" si="7"/>
        <v>817300.64704500011</v>
      </c>
      <c r="L24" s="420">
        <f t="shared" si="7"/>
        <v>817300.64704500011</v>
      </c>
      <c r="M24" s="420">
        <f t="shared" si="7"/>
        <v>817300.64704500011</v>
      </c>
      <c r="N24" s="420">
        <f t="shared" si="7"/>
        <v>817300.64704500011</v>
      </c>
      <c r="O24" s="420">
        <f t="shared" si="7"/>
        <v>1217360.89677</v>
      </c>
      <c r="P24" s="417"/>
      <c r="R24" s="493">
        <f>R28-R4</f>
        <v>-0.06</v>
      </c>
    </row>
    <row r="25" spans="2:18" outlineLevel="1">
      <c r="B25" s="416"/>
      <c r="C25" s="419" t="s">
        <v>361</v>
      </c>
      <c r="D25" s="420">
        <f t="shared" ref="D25:O25" si="8">D$7-D$6-$R$24*D$11</f>
        <v>0</v>
      </c>
      <c r="E25" s="420">
        <f t="shared" si="8"/>
        <v>-706318.20900000003</v>
      </c>
      <c r="F25" s="420">
        <f t="shared" si="8"/>
        <v>341197.61667499994</v>
      </c>
      <c r="G25" s="420">
        <f t="shared" si="8"/>
        <v>456566.4264</v>
      </c>
      <c r="H25" s="420">
        <f t="shared" si="8"/>
        <v>607810.52640000032</v>
      </c>
      <c r="I25" s="420">
        <f t="shared" si="8"/>
        <v>704005.64639999997</v>
      </c>
      <c r="J25" s="420">
        <f t="shared" si="8"/>
        <v>734116.97640000004</v>
      </c>
      <c r="K25" s="420">
        <f t="shared" si="8"/>
        <v>733809.5364000001</v>
      </c>
      <c r="L25" s="420">
        <f t="shared" si="8"/>
        <v>733809.5364000001</v>
      </c>
      <c r="M25" s="420">
        <f t="shared" si="8"/>
        <v>733809.5364000001</v>
      </c>
      <c r="N25" s="420">
        <f t="shared" si="8"/>
        <v>733809.5364000001</v>
      </c>
      <c r="O25" s="420">
        <f t="shared" si="8"/>
        <v>1133869.7861250001</v>
      </c>
      <c r="P25" s="417"/>
      <c r="R25" s="486"/>
    </row>
    <row r="26" spans="2:18" ht="6" customHeight="1" outlineLevel="1">
      <c r="B26" s="416"/>
      <c r="D26" s="420"/>
      <c r="E26" s="420"/>
      <c r="F26" s="420"/>
      <c r="G26" s="420"/>
      <c r="H26" s="420"/>
      <c r="I26" s="420"/>
      <c r="J26" s="420"/>
      <c r="K26" s="420"/>
      <c r="L26" s="420"/>
      <c r="M26" s="420"/>
      <c r="N26" s="420"/>
      <c r="O26" s="420"/>
      <c r="P26" s="417"/>
      <c r="R26" s="486"/>
    </row>
    <row r="27" spans="2:18" outlineLevel="1">
      <c r="B27" s="416"/>
      <c r="C27" s="419" t="s">
        <v>359</v>
      </c>
      <c r="D27" s="420">
        <f t="shared" ref="D27:O27" si="9">D$7-D$6+$R$28*D$9</f>
        <v>0</v>
      </c>
      <c r="E27" s="420">
        <f t="shared" si="9"/>
        <v>-751402.35</v>
      </c>
      <c r="F27" s="420">
        <f t="shared" si="9"/>
        <v>278598.01667499996</v>
      </c>
      <c r="G27" s="420">
        <f t="shared" si="9"/>
        <v>385024.02639999997</v>
      </c>
      <c r="H27" s="420">
        <f t="shared" si="9"/>
        <v>527325.32640000037</v>
      </c>
      <c r="I27" s="420">
        <f t="shared" si="9"/>
        <v>614577.64639999997</v>
      </c>
      <c r="J27" s="420">
        <f t="shared" si="9"/>
        <v>644688.97640000004</v>
      </c>
      <c r="K27" s="420">
        <f t="shared" si="9"/>
        <v>644381.5364000001</v>
      </c>
      <c r="L27" s="420">
        <f t="shared" si="9"/>
        <v>644381.5364000001</v>
      </c>
      <c r="M27" s="420">
        <f t="shared" si="9"/>
        <v>644381.5364000001</v>
      </c>
      <c r="N27" s="420">
        <f t="shared" si="9"/>
        <v>644381.5364000001</v>
      </c>
      <c r="O27" s="420">
        <f t="shared" si="9"/>
        <v>1044441.7861250001</v>
      </c>
      <c r="P27" s="417"/>
      <c r="R27" s="486"/>
    </row>
    <row r="28" spans="2:18" outlineLevel="1">
      <c r="B28" s="416"/>
      <c r="C28" s="419" t="s">
        <v>360</v>
      </c>
      <c r="D28" s="420">
        <f t="shared" ref="D28:O28" si="10">D$7-D$6-$R$28*D$10</f>
        <v>0</v>
      </c>
      <c r="E28" s="420">
        <f t="shared" si="10"/>
        <v>-751402.35</v>
      </c>
      <c r="F28" s="420">
        <f t="shared" si="10"/>
        <v>377358.14910499996</v>
      </c>
      <c r="G28" s="420">
        <f t="shared" si="10"/>
        <v>504199.86683000001</v>
      </c>
      <c r="H28" s="420">
        <f t="shared" si="10"/>
        <v>659577.01083000028</v>
      </c>
      <c r="I28" s="420">
        <f t="shared" si="10"/>
        <v>759905.17482999992</v>
      </c>
      <c r="J28" s="420">
        <f t="shared" si="10"/>
        <v>789839.20483000006</v>
      </c>
      <c r="K28" s="420">
        <f t="shared" si="10"/>
        <v>789470.2768300001</v>
      </c>
      <c r="L28" s="420">
        <f t="shared" si="10"/>
        <v>789470.2768300001</v>
      </c>
      <c r="M28" s="420">
        <f t="shared" si="10"/>
        <v>789470.2768300001</v>
      </c>
      <c r="N28" s="420">
        <f t="shared" si="10"/>
        <v>789470.2768300001</v>
      </c>
      <c r="O28" s="420">
        <f t="shared" si="10"/>
        <v>1189530.5265550001</v>
      </c>
      <c r="P28" s="417"/>
      <c r="R28" s="493">
        <f>R32-R4</f>
        <v>-0.04</v>
      </c>
    </row>
    <row r="29" spans="2:18" outlineLevel="1">
      <c r="B29" s="416"/>
      <c r="C29" s="419" t="s">
        <v>361</v>
      </c>
      <c r="D29" s="420">
        <f t="shared" ref="D29:O29" si="11">D$7-D$6-$R$28*D$11</f>
        <v>0</v>
      </c>
      <c r="E29" s="420">
        <f t="shared" si="11"/>
        <v>-721346.25599999994</v>
      </c>
      <c r="F29" s="420">
        <f t="shared" si="11"/>
        <v>341197.61667499994</v>
      </c>
      <c r="G29" s="420">
        <f t="shared" si="11"/>
        <v>456566.4264</v>
      </c>
      <c r="H29" s="420">
        <f t="shared" si="11"/>
        <v>607810.52640000032</v>
      </c>
      <c r="I29" s="420">
        <f t="shared" si="11"/>
        <v>704005.64639999997</v>
      </c>
      <c r="J29" s="420">
        <f t="shared" si="11"/>
        <v>734116.97640000004</v>
      </c>
      <c r="K29" s="420">
        <f t="shared" si="11"/>
        <v>733809.5364000001</v>
      </c>
      <c r="L29" s="420">
        <f t="shared" si="11"/>
        <v>733809.5364000001</v>
      </c>
      <c r="M29" s="420">
        <f t="shared" si="11"/>
        <v>733809.5364000001</v>
      </c>
      <c r="N29" s="420">
        <f t="shared" si="11"/>
        <v>733809.5364000001</v>
      </c>
      <c r="O29" s="420">
        <f t="shared" si="11"/>
        <v>1133869.7861250001</v>
      </c>
      <c r="P29" s="417"/>
      <c r="R29" s="486"/>
    </row>
    <row r="30" spans="2:18" ht="6" customHeight="1" outlineLevel="1">
      <c r="B30" s="416"/>
      <c r="D30" s="420"/>
      <c r="E30" s="420"/>
      <c r="F30" s="420"/>
      <c r="G30" s="420"/>
      <c r="H30" s="420"/>
      <c r="I30" s="420"/>
      <c r="J30" s="420"/>
      <c r="K30" s="420"/>
      <c r="L30" s="420"/>
      <c r="M30" s="420"/>
      <c r="N30" s="420"/>
      <c r="O30" s="420"/>
      <c r="P30" s="417"/>
      <c r="R30" s="486"/>
    </row>
    <row r="31" spans="2:18" outlineLevel="1">
      <c r="B31" s="416"/>
      <c r="C31" s="419" t="s">
        <v>359</v>
      </c>
      <c r="D31" s="420">
        <f t="shared" ref="D31:O31" si="12">D$7-D$6+$R$32*D$9</f>
        <v>0</v>
      </c>
      <c r="E31" s="420">
        <f t="shared" si="12"/>
        <v>-751402.35</v>
      </c>
      <c r="F31" s="420">
        <f t="shared" si="12"/>
        <v>309897.81667499995</v>
      </c>
      <c r="G31" s="420">
        <f t="shared" si="12"/>
        <v>420795.22639999999</v>
      </c>
      <c r="H31" s="420">
        <f t="shared" si="12"/>
        <v>567567.92640000035</v>
      </c>
      <c r="I31" s="420">
        <f t="shared" si="12"/>
        <v>659291.64639999997</v>
      </c>
      <c r="J31" s="420">
        <f t="shared" si="12"/>
        <v>689402.97640000004</v>
      </c>
      <c r="K31" s="420">
        <f t="shared" si="12"/>
        <v>689095.5364000001</v>
      </c>
      <c r="L31" s="420">
        <f t="shared" si="12"/>
        <v>689095.5364000001</v>
      </c>
      <c r="M31" s="420">
        <f t="shared" si="12"/>
        <v>689095.5364000001</v>
      </c>
      <c r="N31" s="420">
        <f t="shared" si="12"/>
        <v>689095.5364000001</v>
      </c>
      <c r="O31" s="420">
        <f t="shared" si="12"/>
        <v>1089155.7861250001</v>
      </c>
      <c r="P31" s="417"/>
      <c r="R31" s="486"/>
    </row>
    <row r="32" spans="2:18" outlineLevel="1">
      <c r="B32" s="416"/>
      <c r="C32" s="419" t="s">
        <v>360</v>
      </c>
      <c r="D32" s="420">
        <f t="shared" ref="D32:O32" si="13">D$7-D$6-$R$32*D$10</f>
        <v>0</v>
      </c>
      <c r="E32" s="420">
        <f t="shared" si="13"/>
        <v>-751402.35</v>
      </c>
      <c r="F32" s="420">
        <f t="shared" si="13"/>
        <v>359277.88288999995</v>
      </c>
      <c r="G32" s="420">
        <f t="shared" si="13"/>
        <v>480383.14661499998</v>
      </c>
      <c r="H32" s="420">
        <f t="shared" si="13"/>
        <v>633693.7686150003</v>
      </c>
      <c r="I32" s="420">
        <f t="shared" si="13"/>
        <v>731955.41061499994</v>
      </c>
      <c r="J32" s="420">
        <f t="shared" si="13"/>
        <v>761978.09061499999</v>
      </c>
      <c r="K32" s="420">
        <f t="shared" si="13"/>
        <v>761639.9066150001</v>
      </c>
      <c r="L32" s="420">
        <f t="shared" si="13"/>
        <v>761639.9066150001</v>
      </c>
      <c r="M32" s="420">
        <f t="shared" si="13"/>
        <v>761639.9066150001</v>
      </c>
      <c r="N32" s="420">
        <f t="shared" si="13"/>
        <v>761639.9066150001</v>
      </c>
      <c r="O32" s="420">
        <f t="shared" si="13"/>
        <v>1161700.15634</v>
      </c>
      <c r="P32" s="417"/>
      <c r="R32" s="493">
        <f>R36-R4</f>
        <v>-0.02</v>
      </c>
    </row>
    <row r="33" spans="2:18" outlineLevel="1">
      <c r="B33" s="416"/>
      <c r="C33" s="419" t="s">
        <v>361</v>
      </c>
      <c r="D33" s="420">
        <f t="shared" ref="D33:O33" si="14">D$7-D$6-$R$32*D$11</f>
        <v>0</v>
      </c>
      <c r="E33" s="420">
        <f t="shared" si="14"/>
        <v>-736374.30299999996</v>
      </c>
      <c r="F33" s="420">
        <f t="shared" si="14"/>
        <v>341197.61667499994</v>
      </c>
      <c r="G33" s="420">
        <f t="shared" si="14"/>
        <v>456566.4264</v>
      </c>
      <c r="H33" s="420">
        <f t="shared" si="14"/>
        <v>607810.52640000032</v>
      </c>
      <c r="I33" s="420">
        <f t="shared" si="14"/>
        <v>704005.64639999997</v>
      </c>
      <c r="J33" s="420">
        <f t="shared" si="14"/>
        <v>734116.97640000004</v>
      </c>
      <c r="K33" s="420">
        <f t="shared" si="14"/>
        <v>733809.5364000001</v>
      </c>
      <c r="L33" s="420">
        <f t="shared" si="14"/>
        <v>733809.5364000001</v>
      </c>
      <c r="M33" s="420">
        <f t="shared" si="14"/>
        <v>733809.5364000001</v>
      </c>
      <c r="N33" s="420">
        <f t="shared" si="14"/>
        <v>733809.5364000001</v>
      </c>
      <c r="O33" s="420">
        <f t="shared" si="14"/>
        <v>1133869.7861250001</v>
      </c>
      <c r="P33" s="417"/>
      <c r="R33" s="486"/>
    </row>
    <row r="34" spans="2:18" ht="6" customHeight="1" outlineLevel="1">
      <c r="B34" s="416"/>
      <c r="D34" s="420"/>
      <c r="E34" s="420"/>
      <c r="F34" s="420"/>
      <c r="G34" s="420"/>
      <c r="H34" s="420"/>
      <c r="I34" s="420"/>
      <c r="J34" s="420"/>
      <c r="K34" s="420"/>
      <c r="L34" s="420"/>
      <c r="M34" s="420"/>
      <c r="N34" s="420"/>
      <c r="O34" s="420"/>
      <c r="P34" s="417"/>
      <c r="R34" s="486"/>
    </row>
    <row r="35" spans="2:18" outlineLevel="1">
      <c r="B35" s="416"/>
      <c r="C35" s="419" t="s">
        <v>359</v>
      </c>
      <c r="D35" s="420">
        <f t="shared" ref="D35:O35" si="15">D$7-D$6+$R$36*D$9</f>
        <v>0</v>
      </c>
      <c r="E35" s="420">
        <f t="shared" si="15"/>
        <v>-751402.35</v>
      </c>
      <c r="F35" s="420">
        <f t="shared" si="15"/>
        <v>341197.61667499994</v>
      </c>
      <c r="G35" s="420">
        <f t="shared" si="15"/>
        <v>456566.4264</v>
      </c>
      <c r="H35" s="420">
        <f t="shared" si="15"/>
        <v>607810.52640000032</v>
      </c>
      <c r="I35" s="420">
        <f t="shared" si="15"/>
        <v>704005.64639999997</v>
      </c>
      <c r="J35" s="420">
        <f t="shared" si="15"/>
        <v>734116.97640000004</v>
      </c>
      <c r="K35" s="420">
        <f t="shared" si="15"/>
        <v>733809.5364000001</v>
      </c>
      <c r="L35" s="420">
        <f t="shared" si="15"/>
        <v>733809.5364000001</v>
      </c>
      <c r="M35" s="420">
        <f t="shared" si="15"/>
        <v>733809.5364000001</v>
      </c>
      <c r="N35" s="420">
        <f t="shared" si="15"/>
        <v>733809.5364000001</v>
      </c>
      <c r="O35" s="420">
        <f t="shared" si="15"/>
        <v>1133869.7861250001</v>
      </c>
      <c r="P35" s="417"/>
      <c r="R35" s="486"/>
    </row>
    <row r="36" spans="2:18" outlineLevel="1">
      <c r="B36" s="416"/>
      <c r="C36" s="419" t="s">
        <v>360</v>
      </c>
      <c r="D36" s="420">
        <f t="shared" ref="D36:O36" si="16">D$7-D$6-$R$36*D$10</f>
        <v>0</v>
      </c>
      <c r="E36" s="420">
        <f t="shared" si="16"/>
        <v>-751402.35</v>
      </c>
      <c r="F36" s="420">
        <f t="shared" si="16"/>
        <v>341197.61667499994</v>
      </c>
      <c r="G36" s="420">
        <f t="shared" si="16"/>
        <v>456566.4264</v>
      </c>
      <c r="H36" s="420">
        <f t="shared" si="16"/>
        <v>607810.52640000032</v>
      </c>
      <c r="I36" s="420">
        <f t="shared" si="16"/>
        <v>704005.64639999997</v>
      </c>
      <c r="J36" s="420">
        <f t="shared" si="16"/>
        <v>734116.97640000004</v>
      </c>
      <c r="K36" s="420">
        <f t="shared" si="16"/>
        <v>733809.5364000001</v>
      </c>
      <c r="L36" s="420">
        <f t="shared" si="16"/>
        <v>733809.5364000001</v>
      </c>
      <c r="M36" s="420">
        <f t="shared" si="16"/>
        <v>733809.5364000001</v>
      </c>
      <c r="N36" s="420">
        <f t="shared" si="16"/>
        <v>733809.5364000001</v>
      </c>
      <c r="O36" s="420">
        <f t="shared" si="16"/>
        <v>1133869.7861250001</v>
      </c>
      <c r="P36" s="417"/>
      <c r="R36" s="493">
        <v>0</v>
      </c>
    </row>
    <row r="37" spans="2:18" outlineLevel="1">
      <c r="B37" s="416"/>
      <c r="C37" s="419" t="s">
        <v>361</v>
      </c>
      <c r="D37" s="420">
        <f t="shared" ref="D37:O37" si="17">D$7-D$6-$R$36*D$11</f>
        <v>0</v>
      </c>
      <c r="E37" s="420">
        <f t="shared" si="17"/>
        <v>-751402.35</v>
      </c>
      <c r="F37" s="420">
        <f t="shared" si="17"/>
        <v>341197.61667499994</v>
      </c>
      <c r="G37" s="420">
        <f t="shared" si="17"/>
        <v>456566.4264</v>
      </c>
      <c r="H37" s="420">
        <f t="shared" si="17"/>
        <v>607810.52640000032</v>
      </c>
      <c r="I37" s="420">
        <f t="shared" si="17"/>
        <v>704005.64639999997</v>
      </c>
      <c r="J37" s="420">
        <f t="shared" si="17"/>
        <v>734116.97640000004</v>
      </c>
      <c r="K37" s="420">
        <f t="shared" si="17"/>
        <v>733809.5364000001</v>
      </c>
      <c r="L37" s="420">
        <f t="shared" si="17"/>
        <v>733809.5364000001</v>
      </c>
      <c r="M37" s="420">
        <f t="shared" si="17"/>
        <v>733809.5364000001</v>
      </c>
      <c r="N37" s="420">
        <f t="shared" si="17"/>
        <v>733809.5364000001</v>
      </c>
      <c r="O37" s="420">
        <f t="shared" si="17"/>
        <v>1133869.7861250001</v>
      </c>
      <c r="P37" s="417"/>
      <c r="R37" s="486"/>
    </row>
    <row r="38" spans="2:18" ht="6" customHeight="1" outlineLevel="1">
      <c r="B38" s="416"/>
      <c r="D38" s="420"/>
      <c r="E38" s="420"/>
      <c r="F38" s="420"/>
      <c r="G38" s="420"/>
      <c r="H38" s="420"/>
      <c r="I38" s="420"/>
      <c r="J38" s="420"/>
      <c r="K38" s="420"/>
      <c r="L38" s="420"/>
      <c r="M38" s="420"/>
      <c r="N38" s="420"/>
      <c r="O38" s="420"/>
      <c r="P38" s="417"/>
      <c r="R38" s="486"/>
    </row>
    <row r="39" spans="2:18" outlineLevel="1">
      <c r="B39" s="416"/>
      <c r="C39" s="419" t="s">
        <v>359</v>
      </c>
      <c r="D39" s="420">
        <f t="shared" ref="D39:O39" si="18">D$7-D$6+$R$40*D$9</f>
        <v>0</v>
      </c>
      <c r="E39" s="420">
        <f t="shared" si="18"/>
        <v>-751402.35</v>
      </c>
      <c r="F39" s="420">
        <f t="shared" si="18"/>
        <v>372497.41667499993</v>
      </c>
      <c r="G39" s="420">
        <f t="shared" si="18"/>
        <v>492337.62640000001</v>
      </c>
      <c r="H39" s="420">
        <f t="shared" si="18"/>
        <v>648053.1264000003</v>
      </c>
      <c r="I39" s="420">
        <f t="shared" si="18"/>
        <v>748719.64639999997</v>
      </c>
      <c r="J39" s="420">
        <f t="shared" si="18"/>
        <v>778830.97640000004</v>
      </c>
      <c r="K39" s="420">
        <f t="shared" si="18"/>
        <v>778523.5364000001</v>
      </c>
      <c r="L39" s="420">
        <f t="shared" si="18"/>
        <v>778523.5364000001</v>
      </c>
      <c r="M39" s="420">
        <f t="shared" si="18"/>
        <v>778523.5364000001</v>
      </c>
      <c r="N39" s="420">
        <f t="shared" si="18"/>
        <v>778523.5364000001</v>
      </c>
      <c r="O39" s="420">
        <f t="shared" si="18"/>
        <v>1178583.7861250001</v>
      </c>
      <c r="P39" s="417"/>
      <c r="R39" s="486"/>
    </row>
    <row r="40" spans="2:18" outlineLevel="1">
      <c r="B40" s="416"/>
      <c r="C40" s="419" t="s">
        <v>360</v>
      </c>
      <c r="D40" s="420">
        <f t="shared" ref="D40:O40" si="19">D$7-D$6-$R$40*D$10</f>
        <v>0</v>
      </c>
      <c r="E40" s="420">
        <f t="shared" si="19"/>
        <v>-751402.35</v>
      </c>
      <c r="F40" s="420">
        <f t="shared" si="19"/>
        <v>323117.35045999993</v>
      </c>
      <c r="G40" s="420">
        <f t="shared" si="19"/>
        <v>432749.70618500002</v>
      </c>
      <c r="H40" s="420">
        <f t="shared" si="19"/>
        <v>581927.28418500035</v>
      </c>
      <c r="I40" s="420">
        <f t="shared" si="19"/>
        <v>676055.88218499999</v>
      </c>
      <c r="J40" s="420">
        <f t="shared" si="19"/>
        <v>706255.86218500009</v>
      </c>
      <c r="K40" s="420">
        <f t="shared" si="19"/>
        <v>705979.1661850001</v>
      </c>
      <c r="L40" s="420">
        <f t="shared" si="19"/>
        <v>705979.1661850001</v>
      </c>
      <c r="M40" s="420">
        <f t="shared" si="19"/>
        <v>705979.1661850001</v>
      </c>
      <c r="N40" s="420">
        <f t="shared" si="19"/>
        <v>705979.1661850001</v>
      </c>
      <c r="O40" s="420">
        <f t="shared" si="19"/>
        <v>1106039.4159100002</v>
      </c>
      <c r="P40" s="417"/>
      <c r="R40" s="493">
        <f>R36+R4</f>
        <v>0.02</v>
      </c>
    </row>
    <row r="41" spans="2:18" outlineLevel="1">
      <c r="B41" s="416"/>
      <c r="C41" s="419" t="s">
        <v>361</v>
      </c>
      <c r="D41" s="420">
        <f t="shared" ref="D41:O41" si="20">D$7-D$6-$R$40*D$11</f>
        <v>0</v>
      </c>
      <c r="E41" s="420">
        <f t="shared" si="20"/>
        <v>-766430.397</v>
      </c>
      <c r="F41" s="420">
        <f t="shared" si="20"/>
        <v>341197.61667499994</v>
      </c>
      <c r="G41" s="420">
        <f t="shared" si="20"/>
        <v>456566.4264</v>
      </c>
      <c r="H41" s="420">
        <f t="shared" si="20"/>
        <v>607810.52640000032</v>
      </c>
      <c r="I41" s="420">
        <f t="shared" si="20"/>
        <v>704005.64639999997</v>
      </c>
      <c r="J41" s="420">
        <f t="shared" si="20"/>
        <v>734116.97640000004</v>
      </c>
      <c r="K41" s="420">
        <f t="shared" si="20"/>
        <v>733809.5364000001</v>
      </c>
      <c r="L41" s="420">
        <f t="shared" si="20"/>
        <v>733809.5364000001</v>
      </c>
      <c r="M41" s="420">
        <f t="shared" si="20"/>
        <v>733809.5364000001</v>
      </c>
      <c r="N41" s="420">
        <f t="shared" si="20"/>
        <v>733809.5364000001</v>
      </c>
      <c r="O41" s="420">
        <f t="shared" si="20"/>
        <v>1133869.7861250001</v>
      </c>
      <c r="P41" s="417"/>
      <c r="R41" s="486"/>
    </row>
    <row r="42" spans="2:18" ht="6" customHeight="1" outlineLevel="1">
      <c r="B42" s="416"/>
      <c r="D42" s="420"/>
      <c r="E42" s="420"/>
      <c r="F42" s="420"/>
      <c r="G42" s="420"/>
      <c r="H42" s="420"/>
      <c r="I42" s="420"/>
      <c r="J42" s="420"/>
      <c r="K42" s="420"/>
      <c r="L42" s="420"/>
      <c r="M42" s="420"/>
      <c r="N42" s="420"/>
      <c r="O42" s="420"/>
      <c r="P42" s="417"/>
      <c r="R42" s="486"/>
    </row>
    <row r="43" spans="2:18" outlineLevel="1">
      <c r="B43" s="416"/>
      <c r="C43" s="419" t="s">
        <v>359</v>
      </c>
      <c r="D43" s="420">
        <f t="shared" ref="D43:O43" si="21">D$7-D$6+$R$44*D$9</f>
        <v>0</v>
      </c>
      <c r="E43" s="420">
        <f t="shared" si="21"/>
        <v>-751402.35</v>
      </c>
      <c r="F43" s="420">
        <f t="shared" si="21"/>
        <v>403797.21667499992</v>
      </c>
      <c r="G43" s="420">
        <f t="shared" si="21"/>
        <v>528108.82640000002</v>
      </c>
      <c r="H43" s="420">
        <f t="shared" si="21"/>
        <v>688295.72640000028</v>
      </c>
      <c r="I43" s="420">
        <f t="shared" si="21"/>
        <v>793433.64639999997</v>
      </c>
      <c r="J43" s="420">
        <f t="shared" si="21"/>
        <v>823544.97640000004</v>
      </c>
      <c r="K43" s="420">
        <f t="shared" si="21"/>
        <v>823237.5364000001</v>
      </c>
      <c r="L43" s="420">
        <f t="shared" si="21"/>
        <v>823237.5364000001</v>
      </c>
      <c r="M43" s="420">
        <f t="shared" si="21"/>
        <v>823237.5364000001</v>
      </c>
      <c r="N43" s="420">
        <f t="shared" si="21"/>
        <v>823237.5364000001</v>
      </c>
      <c r="O43" s="420">
        <f t="shared" si="21"/>
        <v>1223297.7861250001</v>
      </c>
      <c r="P43" s="417"/>
      <c r="R43" s="486"/>
    </row>
    <row r="44" spans="2:18" outlineLevel="1">
      <c r="B44" s="416"/>
      <c r="C44" s="419" t="s">
        <v>360</v>
      </c>
      <c r="D44" s="420">
        <f t="shared" ref="D44:O44" si="22">D$7-D$6-$R$44*D$10</f>
        <v>0</v>
      </c>
      <c r="E44" s="420">
        <f t="shared" si="22"/>
        <v>-751402.35</v>
      </c>
      <c r="F44" s="420">
        <f t="shared" si="22"/>
        <v>305037.08424499992</v>
      </c>
      <c r="G44" s="420">
        <f t="shared" si="22"/>
        <v>408932.98596999998</v>
      </c>
      <c r="H44" s="420">
        <f t="shared" si="22"/>
        <v>556044.04197000037</v>
      </c>
      <c r="I44" s="420">
        <f t="shared" si="22"/>
        <v>648106.11797000002</v>
      </c>
      <c r="J44" s="420">
        <f t="shared" si="22"/>
        <v>678394.74797000003</v>
      </c>
      <c r="K44" s="420">
        <f t="shared" si="22"/>
        <v>678148.79597000009</v>
      </c>
      <c r="L44" s="420">
        <f t="shared" si="22"/>
        <v>678148.79597000009</v>
      </c>
      <c r="M44" s="420">
        <f t="shared" si="22"/>
        <v>678148.79597000009</v>
      </c>
      <c r="N44" s="420">
        <f t="shared" si="22"/>
        <v>678148.79597000009</v>
      </c>
      <c r="O44" s="420">
        <f t="shared" si="22"/>
        <v>1078209.0456950001</v>
      </c>
      <c r="P44" s="417"/>
      <c r="R44" s="493">
        <f>R40+R4</f>
        <v>0.04</v>
      </c>
    </row>
    <row r="45" spans="2:18" outlineLevel="1">
      <c r="B45" s="416"/>
      <c r="C45" s="419" t="s">
        <v>361</v>
      </c>
      <c r="D45" s="420">
        <f t="shared" ref="D45:O45" si="23">D$7-D$6-$R$44*D$11</f>
        <v>0</v>
      </c>
      <c r="E45" s="420">
        <f t="shared" si="23"/>
        <v>-781458.44400000002</v>
      </c>
      <c r="F45" s="420">
        <f t="shared" si="23"/>
        <v>341197.61667499994</v>
      </c>
      <c r="G45" s="420">
        <f t="shared" si="23"/>
        <v>456566.4264</v>
      </c>
      <c r="H45" s="420">
        <f t="shared" si="23"/>
        <v>607810.52640000032</v>
      </c>
      <c r="I45" s="420">
        <f t="shared" si="23"/>
        <v>704005.64639999997</v>
      </c>
      <c r="J45" s="420">
        <f t="shared" si="23"/>
        <v>734116.97640000004</v>
      </c>
      <c r="K45" s="420">
        <f t="shared" si="23"/>
        <v>733809.5364000001</v>
      </c>
      <c r="L45" s="420">
        <f t="shared" si="23"/>
        <v>733809.5364000001</v>
      </c>
      <c r="M45" s="420">
        <f t="shared" si="23"/>
        <v>733809.5364000001</v>
      </c>
      <c r="N45" s="420">
        <f t="shared" si="23"/>
        <v>733809.5364000001</v>
      </c>
      <c r="O45" s="420">
        <f t="shared" si="23"/>
        <v>1133869.7861250001</v>
      </c>
      <c r="P45" s="417"/>
      <c r="R45" s="486"/>
    </row>
    <row r="46" spans="2:18" ht="6" customHeight="1" outlineLevel="1">
      <c r="B46" s="416"/>
      <c r="D46" s="420"/>
      <c r="E46" s="420"/>
      <c r="F46" s="420"/>
      <c r="G46" s="420"/>
      <c r="H46" s="420"/>
      <c r="I46" s="420"/>
      <c r="J46" s="420"/>
      <c r="K46" s="420"/>
      <c r="L46" s="420"/>
      <c r="M46" s="420"/>
      <c r="N46" s="420"/>
      <c r="O46" s="420"/>
      <c r="P46" s="417"/>
      <c r="R46" s="486"/>
    </row>
    <row r="47" spans="2:18" outlineLevel="1">
      <c r="B47" s="416"/>
      <c r="C47" s="419" t="s">
        <v>359</v>
      </c>
      <c r="D47" s="420">
        <f t="shared" ref="D47:O47" si="24">D$7-D$6+$R$48*D$9</f>
        <v>0</v>
      </c>
      <c r="E47" s="420">
        <f t="shared" si="24"/>
        <v>-751402.35</v>
      </c>
      <c r="F47" s="420">
        <f t="shared" si="24"/>
        <v>435097.01667499996</v>
      </c>
      <c r="G47" s="420">
        <f t="shared" si="24"/>
        <v>563880.02639999997</v>
      </c>
      <c r="H47" s="420">
        <f t="shared" si="24"/>
        <v>728538.32640000037</v>
      </c>
      <c r="I47" s="420">
        <f t="shared" si="24"/>
        <v>838147.64639999997</v>
      </c>
      <c r="J47" s="420">
        <f t="shared" si="24"/>
        <v>868258.97640000004</v>
      </c>
      <c r="K47" s="420">
        <f t="shared" si="24"/>
        <v>867951.5364000001</v>
      </c>
      <c r="L47" s="420">
        <f t="shared" si="24"/>
        <v>867951.5364000001</v>
      </c>
      <c r="M47" s="420">
        <f t="shared" si="24"/>
        <v>867951.5364000001</v>
      </c>
      <c r="N47" s="420">
        <f t="shared" si="24"/>
        <v>867951.5364000001</v>
      </c>
      <c r="O47" s="420">
        <f t="shared" si="24"/>
        <v>1268011.7861250001</v>
      </c>
      <c r="P47" s="417"/>
      <c r="R47" s="486"/>
    </row>
    <row r="48" spans="2:18" outlineLevel="1">
      <c r="B48" s="416"/>
      <c r="C48" s="419" t="s">
        <v>360</v>
      </c>
      <c r="D48" s="420">
        <f t="shared" ref="D48:O48" si="25">D$7-D$6-$R$48*D$10</f>
        <v>0</v>
      </c>
      <c r="E48" s="420">
        <f t="shared" si="25"/>
        <v>-751402.35</v>
      </c>
      <c r="F48" s="420">
        <f t="shared" si="25"/>
        <v>286956.81802999997</v>
      </c>
      <c r="G48" s="420">
        <f t="shared" si="25"/>
        <v>385116.265755</v>
      </c>
      <c r="H48" s="420">
        <f t="shared" si="25"/>
        <v>530160.79975500028</v>
      </c>
      <c r="I48" s="420">
        <f t="shared" si="25"/>
        <v>620156.35375499993</v>
      </c>
      <c r="J48" s="420">
        <f t="shared" si="25"/>
        <v>650533.63375500008</v>
      </c>
      <c r="K48" s="420">
        <f t="shared" si="25"/>
        <v>650318.42575500009</v>
      </c>
      <c r="L48" s="420">
        <f t="shared" si="25"/>
        <v>650318.42575500009</v>
      </c>
      <c r="M48" s="420">
        <f t="shared" si="25"/>
        <v>650318.42575500009</v>
      </c>
      <c r="N48" s="420">
        <f t="shared" si="25"/>
        <v>650318.42575500009</v>
      </c>
      <c r="O48" s="420">
        <f t="shared" si="25"/>
        <v>1050378.6754800002</v>
      </c>
      <c r="P48" s="417"/>
      <c r="R48" s="493">
        <f>R44+R4</f>
        <v>0.06</v>
      </c>
    </row>
    <row r="49" spans="1:18" outlineLevel="1">
      <c r="B49" s="416"/>
      <c r="C49" s="419" t="s">
        <v>361</v>
      </c>
      <c r="D49" s="420">
        <f t="shared" ref="D49:O49" si="26">D$7-D$6-$R$48*D$11</f>
        <v>0</v>
      </c>
      <c r="E49" s="420">
        <f t="shared" si="26"/>
        <v>-796486.49099999992</v>
      </c>
      <c r="F49" s="420">
        <f t="shared" si="26"/>
        <v>341197.61667499994</v>
      </c>
      <c r="G49" s="420">
        <f t="shared" si="26"/>
        <v>456566.4264</v>
      </c>
      <c r="H49" s="420">
        <f t="shared" si="26"/>
        <v>607810.52640000032</v>
      </c>
      <c r="I49" s="420">
        <f t="shared" si="26"/>
        <v>704005.64639999997</v>
      </c>
      <c r="J49" s="420">
        <f t="shared" si="26"/>
        <v>734116.97640000004</v>
      </c>
      <c r="K49" s="420">
        <f t="shared" si="26"/>
        <v>733809.5364000001</v>
      </c>
      <c r="L49" s="420">
        <f t="shared" si="26"/>
        <v>733809.5364000001</v>
      </c>
      <c r="M49" s="420">
        <f t="shared" si="26"/>
        <v>733809.5364000001</v>
      </c>
      <c r="N49" s="420">
        <f t="shared" si="26"/>
        <v>733809.5364000001</v>
      </c>
      <c r="O49" s="420">
        <f t="shared" si="26"/>
        <v>1133869.7861250001</v>
      </c>
      <c r="P49" s="417"/>
      <c r="R49" s="486"/>
    </row>
    <row r="50" spans="1:18" ht="6" customHeight="1" outlineLevel="1">
      <c r="B50" s="416"/>
      <c r="D50" s="420"/>
      <c r="E50" s="420"/>
      <c r="F50" s="420"/>
      <c r="G50" s="420"/>
      <c r="H50" s="420"/>
      <c r="I50" s="420"/>
      <c r="J50" s="420"/>
      <c r="K50" s="420"/>
      <c r="L50" s="420"/>
      <c r="M50" s="420"/>
      <c r="N50" s="420"/>
      <c r="O50" s="420"/>
      <c r="P50" s="417"/>
      <c r="R50" s="486"/>
    </row>
    <row r="51" spans="1:18" outlineLevel="1">
      <c r="B51" s="416"/>
      <c r="C51" s="419" t="s">
        <v>359</v>
      </c>
      <c r="D51" s="420">
        <f t="shared" ref="D51:O51" si="27">D$7-D$6+$R$52*D$9</f>
        <v>0</v>
      </c>
      <c r="E51" s="420">
        <f t="shared" si="27"/>
        <v>-751402.35</v>
      </c>
      <c r="F51" s="420">
        <f t="shared" si="27"/>
        <v>466396.81667499995</v>
      </c>
      <c r="G51" s="420">
        <f t="shared" si="27"/>
        <v>599651.22640000004</v>
      </c>
      <c r="H51" s="420">
        <f t="shared" si="27"/>
        <v>768780.92640000035</v>
      </c>
      <c r="I51" s="420">
        <f t="shared" si="27"/>
        <v>882861.64639999997</v>
      </c>
      <c r="J51" s="420">
        <f t="shared" si="27"/>
        <v>912972.97640000004</v>
      </c>
      <c r="K51" s="420">
        <f t="shared" si="27"/>
        <v>912665.5364000001</v>
      </c>
      <c r="L51" s="420">
        <f t="shared" si="27"/>
        <v>912665.5364000001</v>
      </c>
      <c r="M51" s="420">
        <f t="shared" si="27"/>
        <v>912665.5364000001</v>
      </c>
      <c r="N51" s="420">
        <f t="shared" si="27"/>
        <v>912665.5364000001</v>
      </c>
      <c r="O51" s="420">
        <f t="shared" si="27"/>
        <v>1312725.7861250001</v>
      </c>
      <c r="P51" s="417"/>
      <c r="R51" s="486"/>
    </row>
    <row r="52" spans="1:18" outlineLevel="1">
      <c r="B52" s="416"/>
      <c r="C52" s="419" t="s">
        <v>360</v>
      </c>
      <c r="D52" s="420">
        <f t="shared" ref="D52:O52" si="28">D$7-D$6-$R$52*D$10</f>
        <v>0</v>
      </c>
      <c r="E52" s="420">
        <f t="shared" si="28"/>
        <v>-751402.35</v>
      </c>
      <c r="F52" s="420">
        <f t="shared" si="28"/>
        <v>268876.5518149999</v>
      </c>
      <c r="G52" s="420">
        <f t="shared" si="28"/>
        <v>361299.54554000002</v>
      </c>
      <c r="H52" s="420">
        <f t="shared" si="28"/>
        <v>504277.55754000036</v>
      </c>
      <c r="I52" s="420">
        <f t="shared" si="28"/>
        <v>592206.58953999996</v>
      </c>
      <c r="J52" s="420">
        <f t="shared" si="28"/>
        <v>622672.51954000001</v>
      </c>
      <c r="K52" s="420">
        <f t="shared" si="28"/>
        <v>622488.05554000009</v>
      </c>
      <c r="L52" s="420">
        <f t="shared" si="28"/>
        <v>622488.05554000009</v>
      </c>
      <c r="M52" s="420">
        <f t="shared" si="28"/>
        <v>622488.05554000009</v>
      </c>
      <c r="N52" s="420">
        <f t="shared" si="28"/>
        <v>622488.05554000009</v>
      </c>
      <c r="O52" s="420">
        <f t="shared" si="28"/>
        <v>1022548.3052650001</v>
      </c>
      <c r="P52" s="417"/>
      <c r="R52" s="493">
        <f>R48+R4</f>
        <v>0.08</v>
      </c>
    </row>
    <row r="53" spans="1:18" outlineLevel="1">
      <c r="B53" s="416"/>
      <c r="C53" s="419" t="s">
        <v>361</v>
      </c>
      <c r="D53" s="420">
        <f t="shared" ref="D53:O53" si="29">D$7-D$6-$R$52*D$11</f>
        <v>0</v>
      </c>
      <c r="E53" s="420">
        <f t="shared" si="29"/>
        <v>-811514.53799999994</v>
      </c>
      <c r="F53" s="420">
        <f t="shared" si="29"/>
        <v>341197.61667499994</v>
      </c>
      <c r="G53" s="420">
        <f t="shared" si="29"/>
        <v>456566.4264</v>
      </c>
      <c r="H53" s="420">
        <f t="shared" si="29"/>
        <v>607810.52640000032</v>
      </c>
      <c r="I53" s="420">
        <f t="shared" si="29"/>
        <v>704005.64639999997</v>
      </c>
      <c r="J53" s="420">
        <f t="shared" si="29"/>
        <v>734116.97640000004</v>
      </c>
      <c r="K53" s="420">
        <f t="shared" si="29"/>
        <v>733809.5364000001</v>
      </c>
      <c r="L53" s="420">
        <f t="shared" si="29"/>
        <v>733809.5364000001</v>
      </c>
      <c r="M53" s="420">
        <f t="shared" si="29"/>
        <v>733809.5364000001</v>
      </c>
      <c r="N53" s="420">
        <f t="shared" si="29"/>
        <v>733809.5364000001</v>
      </c>
      <c r="O53" s="420">
        <f t="shared" si="29"/>
        <v>1133869.7861250001</v>
      </c>
      <c r="P53" s="417"/>
      <c r="R53" s="486"/>
    </row>
    <row r="54" spans="1:18" ht="6" customHeight="1" outlineLevel="1">
      <c r="B54" s="416"/>
      <c r="D54" s="420"/>
      <c r="E54" s="420"/>
      <c r="F54" s="420"/>
      <c r="G54" s="420"/>
      <c r="H54" s="420"/>
      <c r="I54" s="420"/>
      <c r="J54" s="420"/>
      <c r="K54" s="420"/>
      <c r="L54" s="420"/>
      <c r="M54" s="420"/>
      <c r="N54" s="420"/>
      <c r="O54" s="420"/>
      <c r="P54" s="417"/>
      <c r="R54" s="486"/>
    </row>
    <row r="55" spans="1:18" outlineLevel="1">
      <c r="B55" s="416"/>
      <c r="C55" s="419" t="s">
        <v>359</v>
      </c>
      <c r="D55" s="420">
        <f t="shared" ref="D55:O55" si="30">D$7-D$6+$R$56*D$9</f>
        <v>0</v>
      </c>
      <c r="E55" s="420">
        <f t="shared" si="30"/>
        <v>-751402.35</v>
      </c>
      <c r="F55" s="420">
        <f t="shared" si="30"/>
        <v>497696.61667499994</v>
      </c>
      <c r="G55" s="420">
        <f t="shared" si="30"/>
        <v>635422.4264</v>
      </c>
      <c r="H55" s="420">
        <f t="shared" si="30"/>
        <v>809023.52640000032</v>
      </c>
      <c r="I55" s="420">
        <f t="shared" si="30"/>
        <v>927575.64639999997</v>
      </c>
      <c r="J55" s="420">
        <f t="shared" si="30"/>
        <v>957686.97640000004</v>
      </c>
      <c r="K55" s="420">
        <f t="shared" si="30"/>
        <v>957379.5364000001</v>
      </c>
      <c r="L55" s="420">
        <f t="shared" si="30"/>
        <v>957379.5364000001</v>
      </c>
      <c r="M55" s="420">
        <f t="shared" si="30"/>
        <v>957379.5364000001</v>
      </c>
      <c r="N55" s="420">
        <f t="shared" si="30"/>
        <v>957379.5364000001</v>
      </c>
      <c r="O55" s="420">
        <f t="shared" si="30"/>
        <v>1357439.7861250001</v>
      </c>
      <c r="P55" s="417"/>
      <c r="R55" s="486"/>
    </row>
    <row r="56" spans="1:18" outlineLevel="1">
      <c r="B56" s="416"/>
      <c r="C56" s="419" t="s">
        <v>360</v>
      </c>
      <c r="D56" s="420">
        <f t="shared" ref="D56:O56" si="31">D$7-D$6-$R$56*D$10</f>
        <v>0</v>
      </c>
      <c r="E56" s="420">
        <f t="shared" si="31"/>
        <v>-751402.35</v>
      </c>
      <c r="F56" s="420">
        <f t="shared" si="31"/>
        <v>250796.28559999994</v>
      </c>
      <c r="G56" s="420">
        <f t="shared" si="31"/>
        <v>337482.82532499998</v>
      </c>
      <c r="H56" s="420">
        <f t="shared" si="31"/>
        <v>478394.31532500032</v>
      </c>
      <c r="I56" s="420">
        <f t="shared" si="31"/>
        <v>564256.82532499998</v>
      </c>
      <c r="J56" s="420">
        <f t="shared" si="31"/>
        <v>594811.40532500006</v>
      </c>
      <c r="K56" s="420">
        <f t="shared" si="31"/>
        <v>594657.68532500009</v>
      </c>
      <c r="L56" s="420">
        <f t="shared" si="31"/>
        <v>594657.68532500009</v>
      </c>
      <c r="M56" s="420">
        <f t="shared" si="31"/>
        <v>594657.68532500009</v>
      </c>
      <c r="N56" s="420">
        <f t="shared" si="31"/>
        <v>594657.68532500009</v>
      </c>
      <c r="O56" s="420">
        <f t="shared" si="31"/>
        <v>994717.93505000009</v>
      </c>
      <c r="P56" s="417"/>
      <c r="R56" s="493">
        <f>R52+R4</f>
        <v>0.1</v>
      </c>
    </row>
    <row r="57" spans="1:18" outlineLevel="1">
      <c r="B57" s="416"/>
      <c r="C57" s="419" t="s">
        <v>361</v>
      </c>
      <c r="D57" s="420">
        <f t="shared" ref="D57:O57" si="32">D$7-D$6-$R$56*D$11</f>
        <v>0</v>
      </c>
      <c r="E57" s="420">
        <f t="shared" si="32"/>
        <v>-826542.58499999996</v>
      </c>
      <c r="F57" s="420">
        <f t="shared" si="32"/>
        <v>341197.61667499994</v>
      </c>
      <c r="G57" s="420">
        <f t="shared" si="32"/>
        <v>456566.4264</v>
      </c>
      <c r="H57" s="420">
        <f t="shared" si="32"/>
        <v>607810.52640000032</v>
      </c>
      <c r="I57" s="420">
        <f t="shared" si="32"/>
        <v>704005.64639999997</v>
      </c>
      <c r="J57" s="420">
        <f t="shared" si="32"/>
        <v>734116.97640000004</v>
      </c>
      <c r="K57" s="420">
        <f t="shared" si="32"/>
        <v>733809.5364000001</v>
      </c>
      <c r="L57" s="420">
        <f t="shared" si="32"/>
        <v>733809.5364000001</v>
      </c>
      <c r="M57" s="420">
        <f t="shared" si="32"/>
        <v>733809.5364000001</v>
      </c>
      <c r="N57" s="420">
        <f t="shared" si="32"/>
        <v>733809.5364000001</v>
      </c>
      <c r="O57" s="420">
        <f t="shared" si="32"/>
        <v>1133869.7861250001</v>
      </c>
      <c r="P57" s="417"/>
      <c r="R57" s="456"/>
    </row>
    <row r="58" spans="1:18" ht="6" customHeight="1" outlineLevel="1">
      <c r="B58" s="429"/>
      <c r="C58" s="430"/>
      <c r="D58" s="430"/>
      <c r="E58" s="430"/>
      <c r="F58" s="430"/>
      <c r="G58" s="430"/>
      <c r="H58" s="430"/>
      <c r="I58" s="430"/>
      <c r="J58" s="430"/>
      <c r="K58" s="430"/>
      <c r="L58" s="430"/>
      <c r="M58" s="430"/>
      <c r="N58" s="430"/>
      <c r="O58" s="430"/>
      <c r="P58" s="431"/>
    </row>
    <row r="59" spans="1:18" outlineLevel="1"/>
    <row r="61" spans="1:18" ht="7.5" customHeight="1">
      <c r="A61" s="437"/>
      <c r="B61" s="437"/>
      <c r="C61" s="437"/>
      <c r="D61" s="437"/>
      <c r="E61" s="437"/>
      <c r="F61" s="437"/>
      <c r="G61" s="437"/>
      <c r="H61" s="437"/>
      <c r="I61" s="437"/>
      <c r="J61" s="437"/>
      <c r="K61" s="437"/>
      <c r="L61" s="437"/>
      <c r="M61" s="437"/>
      <c r="N61" s="437"/>
      <c r="O61" s="437"/>
      <c r="P61" s="437"/>
      <c r="Q61" s="437"/>
    </row>
    <row r="63" spans="1:18">
      <c r="D63" s="812" t="s">
        <v>334</v>
      </c>
      <c r="E63" s="813"/>
      <c r="F63" s="814"/>
    </row>
    <row r="64" spans="1:18" ht="45">
      <c r="C64" s="418" t="s">
        <v>358</v>
      </c>
      <c r="D64" s="442" t="s">
        <v>311</v>
      </c>
      <c r="E64" s="442" t="s">
        <v>370</v>
      </c>
      <c r="F64" s="442" t="s">
        <v>362</v>
      </c>
    </row>
    <row r="65" spans="2:6">
      <c r="C65" s="495">
        <f t="shared" ref="C65:C68" si="33">C66-100*$R$4</f>
        <v>-10</v>
      </c>
      <c r="D65" s="444">
        <f>IRR(D15:O15)</f>
        <v>0.44429713022606832</v>
      </c>
      <c r="E65" s="444">
        <f>IRR(D16:O16)</f>
        <v>0.77715381148653795</v>
      </c>
      <c r="F65" s="444">
        <f>IRR(D17:O17)</f>
        <v>0.71109080738801222</v>
      </c>
    </row>
    <row r="66" spans="2:6">
      <c r="C66" s="495">
        <f t="shared" si="33"/>
        <v>-8</v>
      </c>
      <c r="D66" s="444">
        <f>IRR(D19:O19)</f>
        <v>0.48593402437307587</v>
      </c>
      <c r="E66" s="444">
        <f>IRR(D20:O20)</f>
        <v>0.75192783541076214</v>
      </c>
      <c r="F66" s="444">
        <f>IRR(D21:O21)</f>
        <v>0.69805595161138356</v>
      </c>
    </row>
    <row r="67" spans="2:6">
      <c r="C67" s="495">
        <f t="shared" si="33"/>
        <v>-6</v>
      </c>
      <c r="D67" s="444">
        <f>IRR(D23:O23)</f>
        <v>0.52733392741515805</v>
      </c>
      <c r="E67" s="444">
        <f>IRR(D24:O24)</f>
        <v>0.72666442109175278</v>
      </c>
      <c r="F67" s="444">
        <f>IRR(D25:O25)</f>
        <v>0.68551960366189113</v>
      </c>
    </row>
    <row r="68" spans="2:6">
      <c r="C68" s="495">
        <f t="shared" si="33"/>
        <v>-4</v>
      </c>
      <c r="D68" s="444">
        <f>IRR(D27:O27)</f>
        <v>0.56855265555623924</v>
      </c>
      <c r="E68" s="444">
        <f>IRR(D28:O28)</f>
        <v>0.70136012630101363</v>
      </c>
      <c r="F68" s="444">
        <f>IRR(D29:O29)</f>
        <v>0.67345167637362002</v>
      </c>
    </row>
    <row r="69" spans="2:6">
      <c r="C69" s="466">
        <f>C70-100*$R$4</f>
        <v>-2</v>
      </c>
      <c r="D69" s="444">
        <f>IRR(D31:O31)</f>
        <v>0.60963404142882904</v>
      </c>
      <c r="E69" s="444">
        <f>IRR(D32:O32)</f>
        <v>0.67601101642827421</v>
      </c>
      <c r="F69" s="444">
        <f>IRR(D33:O33)</f>
        <v>0.66182450037103968</v>
      </c>
    </row>
    <row r="70" spans="2:6">
      <c r="C70" s="457">
        <v>0</v>
      </c>
      <c r="D70" s="444">
        <f>IRR(D36:O36)</f>
        <v>0.65061258435327463</v>
      </c>
      <c r="E70" s="444">
        <f>IRR(D36:O36)</f>
        <v>0.65061258435327463</v>
      </c>
      <c r="F70" s="444">
        <f>IRR(D37:O37)</f>
        <v>0.65061258435327463</v>
      </c>
    </row>
    <row r="71" spans="2:6">
      <c r="B71" s="445"/>
      <c r="C71" s="465">
        <f>C70+$R$4*100</f>
        <v>2</v>
      </c>
      <c r="D71" s="444">
        <f>IRR(D39:O39)</f>
        <v>0.69151547593850005</v>
      </c>
      <c r="E71" s="444">
        <f>IRR(D40:O40)</f>
        <v>0.62515965635606618</v>
      </c>
      <c r="F71" s="444">
        <f>IRR(D41:O41)</f>
        <v>0.63979240343418287</v>
      </c>
    </row>
    <row r="72" spans="2:6">
      <c r="B72" s="445"/>
      <c r="C72" s="494">
        <f t="shared" ref="C72:C75" si="34">C71+$R$4*100</f>
        <v>4</v>
      </c>
      <c r="D72" s="444">
        <f>IRR(D43:O43)</f>
        <v>0.7323641611898184</v>
      </c>
      <c r="E72" s="444">
        <f>IRR(D44:O44)</f>
        <v>0.59964628144722831</v>
      </c>
      <c r="F72" s="444">
        <f>IRR(D45:O45)</f>
        <v>0.62934221177371841</v>
      </c>
    </row>
    <row r="73" spans="2:6">
      <c r="B73" s="445"/>
      <c r="C73" s="494">
        <f t="shared" si="34"/>
        <v>6</v>
      </c>
      <c r="D73" s="444">
        <f>IRR(D47:O47)</f>
        <v>0.77317555000302329</v>
      </c>
      <c r="E73" s="444">
        <f>IRR(D48:O48)</f>
        <v>0.57406560095405745</v>
      </c>
      <c r="F73" s="444">
        <f>IRR(D49:O49)</f>
        <v>0.61924187630316263</v>
      </c>
    </row>
    <row r="74" spans="2:6">
      <c r="B74" s="445"/>
      <c r="C74" s="494">
        <f t="shared" si="34"/>
        <v>8</v>
      </c>
      <c r="D74" s="444">
        <f>IRR(D51:O51)</f>
        <v>0.8139629627824414</v>
      </c>
      <c r="E74" s="444">
        <f>IRR(D52:O52)</f>
        <v>0.54840969452210908</v>
      </c>
      <c r="F74" s="444">
        <f>IRR(D53:O53)</f>
        <v>0.60947272881953007</v>
      </c>
    </row>
    <row r="75" spans="2:6">
      <c r="B75" s="445"/>
      <c r="C75" s="494">
        <f t="shared" si="34"/>
        <v>10</v>
      </c>
      <c r="D75" s="444">
        <f>IRR(D55:O55)</f>
        <v>0.85473687210065319</v>
      </c>
      <c r="E75" s="444">
        <f>IRR(D56:O56)</f>
        <v>0.52266939784587785</v>
      </c>
      <c r="F75" s="444">
        <f>IRR(D57:O57)</f>
        <v>0.60001743411988473</v>
      </c>
    </row>
    <row r="76" spans="2:6">
      <c r="B76" s="445"/>
    </row>
    <row r="77" spans="2:6">
      <c r="B77" s="445"/>
    </row>
    <row r="78" spans="2:6">
      <c r="B78" s="445"/>
    </row>
    <row r="79" spans="2:6">
      <c r="B79" s="445"/>
    </row>
  </sheetData>
  <mergeCells count="3">
    <mergeCell ref="D63:F63"/>
    <mergeCell ref="D3:E3"/>
    <mergeCell ref="F3:O3"/>
  </mergeCells>
  <pageMargins left="0.7" right="0.7" top="0.75" bottom="0.75" header="0.3" footer="0.3"/>
  <drawing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tabColor rgb="FFFFC000"/>
  </sheetPr>
  <dimension ref="A1:Q15"/>
  <sheetViews>
    <sheetView rightToLeft="1" view="pageBreakPreview" zoomScale="120" zoomScaleNormal="90" zoomScaleSheetLayoutView="120" workbookViewId="0">
      <selection activeCell="Y11" sqref="Y11"/>
    </sheetView>
  </sheetViews>
  <sheetFormatPr defaultColWidth="4.140625" defaultRowHeight="18.75"/>
  <cols>
    <col min="1" max="1" width="2.5703125" style="147" customWidth="1"/>
    <col min="2" max="2" width="36.42578125" style="7" bestFit="1" customWidth="1"/>
    <col min="3" max="4" width="3.28515625" style="198" customWidth="1"/>
    <col min="5" max="16" width="3.28515625" style="199" customWidth="1"/>
    <col min="17" max="17" width="5.5703125" style="262" bestFit="1" customWidth="1"/>
    <col min="18" max="18" width="2.28515625" style="7" customWidth="1"/>
    <col min="19" max="16384" width="4.140625" style="7"/>
  </cols>
  <sheetData>
    <row r="1" spans="2:17">
      <c r="B1" s="817" t="s">
        <v>197</v>
      </c>
      <c r="C1" s="818"/>
      <c r="D1" s="818"/>
      <c r="E1" s="819"/>
      <c r="F1" s="819"/>
      <c r="G1" s="819"/>
      <c r="H1" s="819"/>
      <c r="I1" s="819"/>
      <c r="J1" s="819"/>
      <c r="K1" s="819"/>
      <c r="L1" s="819"/>
      <c r="M1" s="819"/>
      <c r="N1" s="819"/>
      <c r="O1" s="819"/>
      <c r="P1" s="819"/>
      <c r="Q1" s="819"/>
    </row>
    <row r="2" spans="2:17">
      <c r="B2" s="815" t="s">
        <v>250</v>
      </c>
      <c r="C2" s="796"/>
      <c r="D2" s="820"/>
      <c r="E2" s="821">
        <v>1398</v>
      </c>
      <c r="F2" s="822"/>
      <c r="G2" s="822"/>
      <c r="H2" s="822"/>
      <c r="I2" s="822"/>
      <c r="J2" s="822"/>
      <c r="K2" s="822"/>
      <c r="L2" s="822"/>
      <c r="M2" s="822"/>
      <c r="N2" s="822"/>
      <c r="O2" s="822"/>
      <c r="P2" s="823"/>
      <c r="Q2" s="280">
        <v>1399</v>
      </c>
    </row>
    <row r="3" spans="2:17">
      <c r="B3" s="816"/>
      <c r="C3" s="273">
        <v>11</v>
      </c>
      <c r="D3" s="273">
        <v>12</v>
      </c>
      <c r="E3" s="274">
        <v>1</v>
      </c>
      <c r="F3" s="274">
        <v>2</v>
      </c>
      <c r="G3" s="274">
        <v>3</v>
      </c>
      <c r="H3" s="274">
        <v>4</v>
      </c>
      <c r="I3" s="274">
        <v>5</v>
      </c>
      <c r="J3" s="274">
        <v>6</v>
      </c>
      <c r="K3" s="274">
        <v>7</v>
      </c>
      <c r="L3" s="274">
        <v>8</v>
      </c>
      <c r="M3" s="274">
        <v>9</v>
      </c>
      <c r="N3" s="274">
        <v>10</v>
      </c>
      <c r="O3" s="274">
        <v>11</v>
      </c>
      <c r="P3" s="274">
        <v>12</v>
      </c>
      <c r="Q3" s="274">
        <v>1</v>
      </c>
    </row>
    <row r="4" spans="2:17">
      <c r="B4" s="271" t="s">
        <v>254</v>
      </c>
      <c r="C4" s="239"/>
      <c r="D4" s="239"/>
      <c r="E4" s="272"/>
      <c r="F4" s="272"/>
      <c r="G4" s="272"/>
      <c r="H4" s="272"/>
      <c r="I4" s="272"/>
      <c r="J4" s="272"/>
      <c r="K4" s="272"/>
      <c r="L4" s="272"/>
      <c r="M4" s="272"/>
      <c r="N4" s="272"/>
      <c r="O4" s="272"/>
      <c r="P4" s="272"/>
      <c r="Q4" s="272"/>
    </row>
    <row r="5" spans="2:17" s="235" customFormat="1">
      <c r="B5" s="234" t="s">
        <v>282</v>
      </c>
      <c r="C5" s="79"/>
      <c r="D5" s="79"/>
      <c r="E5" s="239"/>
      <c r="F5" s="79"/>
      <c r="G5" s="79"/>
      <c r="H5" s="79"/>
      <c r="I5" s="79"/>
      <c r="J5" s="79"/>
      <c r="K5" s="79"/>
      <c r="L5" s="79"/>
      <c r="M5" s="79"/>
      <c r="N5" s="79"/>
      <c r="O5" s="79"/>
      <c r="P5" s="79"/>
      <c r="Q5" s="79"/>
    </row>
    <row r="6" spans="2:17">
      <c r="B6" s="163" t="s">
        <v>248</v>
      </c>
      <c r="C6" s="79"/>
      <c r="D6" s="79"/>
      <c r="E6" s="239"/>
      <c r="F6" s="239"/>
      <c r="G6" s="79"/>
      <c r="H6" s="79"/>
      <c r="I6" s="79"/>
      <c r="J6" s="79"/>
      <c r="K6" s="79"/>
      <c r="L6" s="79"/>
      <c r="M6" s="79"/>
      <c r="N6" s="79"/>
      <c r="O6" s="79"/>
      <c r="P6" s="79"/>
      <c r="Q6" s="79"/>
    </row>
    <row r="7" spans="2:17">
      <c r="B7" s="163" t="s">
        <v>220</v>
      </c>
      <c r="C7" s="79"/>
      <c r="D7" s="79"/>
      <c r="E7" s="239"/>
      <c r="F7" s="239"/>
      <c r="G7" s="239"/>
      <c r="H7" s="239"/>
      <c r="I7" s="239"/>
      <c r="J7" s="239"/>
      <c r="K7" s="239"/>
      <c r="L7" s="239"/>
      <c r="M7" s="239"/>
      <c r="N7" s="239"/>
      <c r="O7" s="79"/>
      <c r="P7" s="79"/>
      <c r="Q7" s="79"/>
    </row>
    <row r="8" spans="2:17">
      <c r="B8" s="79" t="s">
        <v>255</v>
      </c>
      <c r="C8" s="79"/>
      <c r="D8" s="79"/>
      <c r="E8" s="79"/>
      <c r="F8" s="79"/>
      <c r="G8" s="260"/>
      <c r="H8" s="260"/>
      <c r="I8" s="79"/>
      <c r="J8" s="260"/>
      <c r="K8" s="260"/>
      <c r="L8" s="239"/>
      <c r="M8" s="239"/>
      <c r="N8" s="239"/>
      <c r="O8" s="79"/>
      <c r="P8" s="79"/>
      <c r="Q8" s="79"/>
    </row>
    <row r="9" spans="2:17">
      <c r="B9" s="79" t="s">
        <v>256</v>
      </c>
      <c r="C9" s="79"/>
      <c r="D9" s="79"/>
      <c r="E9" s="79"/>
      <c r="F9" s="79"/>
      <c r="G9" s="79"/>
      <c r="H9" s="79"/>
      <c r="I9" s="260"/>
      <c r="J9" s="260"/>
      <c r="K9" s="260"/>
      <c r="L9" s="260"/>
      <c r="M9" s="239"/>
      <c r="N9" s="239"/>
      <c r="O9" s="239"/>
      <c r="P9" s="239"/>
      <c r="Q9" s="79"/>
    </row>
    <row r="10" spans="2:17">
      <c r="B10" s="163" t="s">
        <v>11</v>
      </c>
      <c r="C10" s="79"/>
      <c r="D10" s="79"/>
      <c r="E10" s="79"/>
      <c r="F10" s="79"/>
      <c r="G10" s="79"/>
      <c r="H10" s="79"/>
      <c r="I10" s="79"/>
      <c r="J10" s="79"/>
      <c r="K10" s="260"/>
      <c r="L10" s="260"/>
      <c r="M10" s="239"/>
      <c r="N10" s="239"/>
      <c r="O10" s="239"/>
      <c r="P10" s="239"/>
      <c r="Q10" s="79"/>
    </row>
    <row r="11" spans="2:17">
      <c r="B11" s="163" t="s">
        <v>29</v>
      </c>
      <c r="C11" s="79"/>
      <c r="D11" s="79"/>
      <c r="E11" s="79"/>
      <c r="F11" s="181"/>
      <c r="G11" s="79"/>
      <c r="H11" s="79"/>
      <c r="I11" s="79"/>
      <c r="J11" s="79"/>
      <c r="K11" s="79"/>
      <c r="L11" s="79"/>
      <c r="M11" s="79"/>
      <c r="N11" s="260"/>
      <c r="O11" s="79"/>
      <c r="P11" s="239"/>
      <c r="Q11" s="79"/>
    </row>
    <row r="12" spans="2:17">
      <c r="B12" s="163" t="s">
        <v>27</v>
      </c>
      <c r="C12" s="79"/>
      <c r="D12" s="79"/>
      <c r="E12" s="79"/>
      <c r="F12" s="79"/>
      <c r="G12" s="79"/>
      <c r="H12" s="79"/>
      <c r="I12" s="79"/>
      <c r="J12" s="79"/>
      <c r="K12" s="79"/>
      <c r="L12" s="79"/>
      <c r="M12" s="79"/>
      <c r="N12" s="79"/>
      <c r="O12" s="79"/>
      <c r="P12" s="239"/>
      <c r="Q12" s="79"/>
    </row>
    <row r="13" spans="2:17">
      <c r="B13" s="163" t="s">
        <v>30</v>
      </c>
      <c r="C13" s="79"/>
      <c r="D13" s="79"/>
      <c r="E13" s="79"/>
      <c r="F13" s="79"/>
      <c r="G13" s="181"/>
      <c r="H13" s="79"/>
      <c r="I13" s="79"/>
      <c r="J13" s="79"/>
      <c r="K13" s="79"/>
      <c r="L13" s="79"/>
      <c r="M13" s="79"/>
      <c r="N13" s="79"/>
      <c r="O13" s="260"/>
      <c r="P13" s="239"/>
      <c r="Q13" s="260"/>
    </row>
    <row r="14" spans="2:17">
      <c r="B14" s="163" t="s">
        <v>31</v>
      </c>
      <c r="C14" s="79"/>
      <c r="D14" s="79"/>
      <c r="E14" s="79"/>
      <c r="F14" s="79"/>
      <c r="G14" s="79"/>
      <c r="H14" s="79"/>
      <c r="I14" s="79"/>
      <c r="J14" s="79"/>
      <c r="K14" s="79"/>
      <c r="L14" s="79"/>
      <c r="M14" s="79"/>
      <c r="N14" s="79"/>
      <c r="O14" s="79"/>
      <c r="P14" s="79"/>
      <c r="Q14" s="239"/>
    </row>
    <row r="15" spans="2:17" ht="10.5" customHeight="1"/>
  </sheetData>
  <mergeCells count="4">
    <mergeCell ref="B2:B3"/>
    <mergeCell ref="B1:Q1"/>
    <mergeCell ref="C2:D2"/>
    <mergeCell ref="E2:P2"/>
  </mergeCells>
  <phoneticPr fontId="4" type="noConversion"/>
  <pageMargins left="0.75" right="0.75" top="1" bottom="1" header="0.5" footer="0.5"/>
  <pageSetup paperSize="9" scale="66"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tabColor rgb="FFFFC000"/>
  </sheetPr>
  <dimension ref="A1:Z13"/>
  <sheetViews>
    <sheetView rightToLeft="1" workbookViewId="0">
      <selection sqref="A1:Z1"/>
    </sheetView>
  </sheetViews>
  <sheetFormatPr defaultColWidth="9.140625" defaultRowHeight="22.5"/>
  <cols>
    <col min="1" max="1" width="39.28515625" style="1" bestFit="1" customWidth="1"/>
    <col min="2" max="2" width="7" style="1" customWidth="1"/>
    <col min="3" max="13" width="5.140625" style="1" customWidth="1"/>
    <col min="14" max="14" width="6.42578125" style="1" bestFit="1" customWidth="1"/>
    <col min="15" max="15" width="5.140625" style="1" customWidth="1"/>
    <col min="16" max="16" width="6.42578125" style="1" bestFit="1" customWidth="1"/>
    <col min="17" max="17" width="5.140625" style="1" customWidth="1"/>
    <col min="18" max="18" width="6.42578125" style="1" bestFit="1" customWidth="1"/>
    <col min="19" max="19" width="6.85546875" style="1" bestFit="1" customWidth="1"/>
    <col min="20" max="25" width="5.140625" style="1" customWidth="1"/>
    <col min="26" max="26" width="13.7109375" style="1" customWidth="1"/>
    <col min="27" max="16384" width="9.140625" style="1"/>
  </cols>
  <sheetData>
    <row r="1" spans="1:26">
      <c r="A1" s="824" t="s">
        <v>198</v>
      </c>
      <c r="B1" s="824"/>
      <c r="C1" s="824"/>
      <c r="D1" s="824"/>
      <c r="E1" s="824"/>
      <c r="F1" s="824"/>
      <c r="G1" s="824"/>
      <c r="H1" s="824"/>
      <c r="I1" s="824"/>
      <c r="J1" s="824"/>
      <c r="K1" s="824"/>
      <c r="L1" s="824"/>
      <c r="M1" s="824"/>
      <c r="N1" s="824"/>
      <c r="O1" s="824"/>
      <c r="P1" s="824"/>
      <c r="Q1" s="824"/>
      <c r="R1" s="824"/>
      <c r="S1" s="824"/>
      <c r="T1" s="824"/>
      <c r="U1" s="824"/>
      <c r="V1" s="824"/>
      <c r="W1" s="824"/>
      <c r="X1" s="824"/>
      <c r="Y1" s="824"/>
      <c r="Z1" s="824"/>
    </row>
    <row r="2" spans="1:26" ht="20.25" customHeight="1">
      <c r="A2" s="825" t="s">
        <v>167</v>
      </c>
      <c r="B2" s="828" t="s">
        <v>32</v>
      </c>
      <c r="C2" s="829"/>
      <c r="D2" s="829"/>
      <c r="E2" s="829"/>
      <c r="F2" s="829"/>
      <c r="G2" s="829"/>
      <c r="H2" s="829"/>
      <c r="I2" s="829"/>
      <c r="J2" s="829"/>
      <c r="K2" s="828" t="s">
        <v>33</v>
      </c>
      <c r="L2" s="829"/>
      <c r="M2" s="829"/>
      <c r="N2" s="829"/>
      <c r="O2" s="829"/>
      <c r="P2" s="829"/>
      <c r="Q2" s="829"/>
      <c r="R2" s="829"/>
      <c r="S2" s="829"/>
      <c r="T2" s="829"/>
      <c r="U2" s="829"/>
      <c r="V2" s="829"/>
      <c r="W2" s="829"/>
      <c r="X2" s="829"/>
      <c r="Y2" s="830"/>
      <c r="Z2" s="831" t="s">
        <v>168</v>
      </c>
    </row>
    <row r="3" spans="1:26">
      <c r="A3" s="826"/>
      <c r="B3" s="828">
        <v>1388</v>
      </c>
      <c r="C3" s="829"/>
      <c r="D3" s="829"/>
      <c r="E3" s="829"/>
      <c r="F3" s="829"/>
      <c r="G3" s="829"/>
      <c r="H3" s="829"/>
      <c r="I3" s="829"/>
      <c r="J3" s="829"/>
      <c r="K3" s="829"/>
      <c r="L3" s="829"/>
      <c r="M3" s="830"/>
      <c r="N3" s="828">
        <v>1389</v>
      </c>
      <c r="O3" s="829"/>
      <c r="P3" s="829"/>
      <c r="Q3" s="829"/>
      <c r="R3" s="829"/>
      <c r="S3" s="829"/>
      <c r="T3" s="829"/>
      <c r="U3" s="829"/>
      <c r="V3" s="829"/>
      <c r="W3" s="829"/>
      <c r="X3" s="829"/>
      <c r="Y3" s="830"/>
      <c r="Z3" s="832"/>
    </row>
    <row r="4" spans="1:26">
      <c r="A4" s="827"/>
      <c r="B4" s="2">
        <v>1</v>
      </c>
      <c r="C4" s="2">
        <v>2</v>
      </c>
      <c r="D4" s="2">
        <v>3</v>
      </c>
      <c r="E4" s="2">
        <v>4</v>
      </c>
      <c r="F4" s="2">
        <v>5</v>
      </c>
      <c r="G4" s="2">
        <v>6</v>
      </c>
      <c r="H4" s="2">
        <v>7</v>
      </c>
      <c r="I4" s="2">
        <v>8</v>
      </c>
      <c r="J4" s="2">
        <v>9</v>
      </c>
      <c r="K4" s="2">
        <v>10</v>
      </c>
      <c r="L4" s="2">
        <v>11</v>
      </c>
      <c r="M4" s="2">
        <v>12</v>
      </c>
      <c r="N4" s="2">
        <v>1</v>
      </c>
      <c r="O4" s="2">
        <v>2</v>
      </c>
      <c r="P4" s="2">
        <v>3</v>
      </c>
      <c r="Q4" s="2">
        <v>4</v>
      </c>
      <c r="R4" s="2">
        <v>5</v>
      </c>
      <c r="S4" s="2">
        <v>6</v>
      </c>
      <c r="T4" s="2">
        <v>7</v>
      </c>
      <c r="U4" s="2">
        <v>8</v>
      </c>
      <c r="V4" s="2">
        <v>9</v>
      </c>
      <c r="W4" s="2">
        <v>10</v>
      </c>
      <c r="X4" s="2">
        <v>11</v>
      </c>
      <c r="Y4" s="2">
        <v>12</v>
      </c>
      <c r="Z4" s="833"/>
    </row>
    <row r="5" spans="1:26">
      <c r="A5" s="5" t="s">
        <v>8</v>
      </c>
      <c r="B5" s="4">
        <f>Z5</f>
        <v>0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4">
        <f>'سرمایه گذاری'!C5</f>
        <v>0</v>
      </c>
    </row>
    <row r="6" spans="1:26">
      <c r="A6" s="5" t="s">
        <v>9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10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4">
        <f>'سرمایه گذاری'!C6</f>
        <v>0</v>
      </c>
    </row>
    <row r="7" spans="1:26">
      <c r="A7" s="5" t="s">
        <v>10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10"/>
      <c r="O7" s="10"/>
      <c r="P7" s="10"/>
      <c r="Q7" s="10"/>
      <c r="R7" s="3"/>
      <c r="S7" s="3"/>
      <c r="T7" s="3"/>
      <c r="U7" s="3"/>
      <c r="V7" s="3"/>
      <c r="W7" s="3"/>
      <c r="X7" s="3"/>
      <c r="Y7" s="3"/>
      <c r="Z7" s="4">
        <f>'سرمایه گذاری'!C7</f>
        <v>30120</v>
      </c>
    </row>
    <row r="8" spans="1:26">
      <c r="A8" s="5" t="s">
        <v>34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10"/>
      <c r="O8" s="10"/>
      <c r="P8" s="10"/>
      <c r="Q8" s="3"/>
      <c r="R8" s="3"/>
      <c r="S8" s="3"/>
      <c r="T8" s="3"/>
      <c r="U8" s="3"/>
      <c r="V8" s="3"/>
      <c r="W8" s="3"/>
      <c r="X8" s="3"/>
      <c r="Y8" s="3"/>
      <c r="Z8" s="4" t="e">
        <f>'سرمایه گذاری'!#REF!</f>
        <v>#REF!</v>
      </c>
    </row>
    <row r="9" spans="1:26">
      <c r="A9" s="5" t="s">
        <v>11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4">
        <f>'سرمایه گذاری'!C8</f>
        <v>114365</v>
      </c>
    </row>
    <row r="10" spans="1:26">
      <c r="A10" s="5" t="s">
        <v>37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4"/>
      <c r="S10" s="3"/>
      <c r="T10" s="3"/>
      <c r="U10" s="3"/>
      <c r="V10" s="3"/>
      <c r="W10" s="3"/>
      <c r="X10" s="3"/>
      <c r="Y10" s="3"/>
      <c r="Z10" s="4" t="e">
        <f>'سرمایه گذاری'!#REF!</f>
        <v>#REF!</v>
      </c>
    </row>
    <row r="11" spans="1:26">
      <c r="A11" s="5" t="s">
        <v>12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4">
        <f>'سرمایه گذاری'!C9</f>
        <v>19700</v>
      </c>
    </row>
    <row r="12" spans="1:26">
      <c r="A12" s="5" t="s">
        <v>35</v>
      </c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4"/>
      <c r="S12" s="3"/>
      <c r="T12" s="3"/>
      <c r="U12" s="3"/>
      <c r="V12" s="3"/>
      <c r="W12" s="3"/>
      <c r="X12" s="3"/>
      <c r="Y12" s="3"/>
      <c r="Z12" s="4">
        <f>'سرمایه گذاری'!C11</f>
        <v>8540</v>
      </c>
    </row>
    <row r="13" spans="1:26">
      <c r="A13" s="5" t="s">
        <v>36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10"/>
      <c r="T13" s="3"/>
      <c r="U13" s="3"/>
      <c r="V13" s="3"/>
      <c r="W13" s="3"/>
      <c r="X13" s="3"/>
      <c r="Y13" s="3"/>
      <c r="Z13" s="4">
        <f>'قبل از بهره برداری'!E7</f>
        <v>48300</v>
      </c>
    </row>
  </sheetData>
  <mergeCells count="7">
    <mergeCell ref="A1:Z1"/>
    <mergeCell ref="A2:A4"/>
    <mergeCell ref="B3:M3"/>
    <mergeCell ref="N3:Y3"/>
    <mergeCell ref="B2:J2"/>
    <mergeCell ref="K2:Y2"/>
    <mergeCell ref="Z2:Z4"/>
  </mergeCells>
  <phoneticPr fontId="4" type="noConversion"/>
  <pageMargins left="0.75" right="0.75" top="1" bottom="1" header="0.5" footer="0.5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  <pageSetUpPr fitToPage="1"/>
  </sheetPr>
  <dimension ref="A1:B4"/>
  <sheetViews>
    <sheetView rightToLeft="1" view="pageBreakPreview" zoomScaleSheetLayoutView="100" workbookViewId="0">
      <selection activeCell="J22" sqref="J22"/>
    </sheetView>
  </sheetViews>
  <sheetFormatPr defaultRowHeight="12.75"/>
  <cols>
    <col min="1" max="1" width="20" bestFit="1" customWidth="1"/>
    <col min="2" max="2" width="15.5703125" customWidth="1"/>
  </cols>
  <sheetData>
    <row r="1" spans="1:2" ht="21.75">
      <c r="A1" s="834" t="s">
        <v>231</v>
      </c>
      <c r="B1" s="834"/>
    </row>
    <row r="2" spans="1:2" ht="20.25">
      <c r="A2" s="191" t="s">
        <v>189</v>
      </c>
      <c r="B2" s="191">
        <v>300</v>
      </c>
    </row>
    <row r="3" spans="1:2" ht="20.25">
      <c r="A3" s="191" t="s">
        <v>232</v>
      </c>
      <c r="B3" s="191">
        <v>1</v>
      </c>
    </row>
    <row r="4" spans="1:2" ht="20.25">
      <c r="A4" s="191" t="s">
        <v>233</v>
      </c>
      <c r="B4" s="191">
        <v>8</v>
      </c>
    </row>
  </sheetData>
  <mergeCells count="1">
    <mergeCell ref="A1:B1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42</vt:i4>
      </vt:variant>
      <vt:variant>
        <vt:lpstr>Named Ranges</vt:lpstr>
      </vt:variant>
      <vt:variant>
        <vt:i4>31</vt:i4>
      </vt:variant>
    </vt:vector>
  </HeadingPairs>
  <TitlesOfParts>
    <vt:vector size="73" baseType="lpstr">
      <vt:lpstr>خلاصه</vt:lpstr>
      <vt:lpstr>امکان‌سنجی</vt:lpstr>
      <vt:lpstr>جریانات ورودی-خروجی</vt:lpstr>
      <vt:lpstr>درآمد</vt:lpstr>
      <vt:lpstr>سرمایه گذاری</vt:lpstr>
      <vt:lpstr>زمین</vt:lpstr>
      <vt:lpstr>محوطه سازی </vt:lpstr>
      <vt:lpstr>ساختمان</vt:lpstr>
      <vt:lpstr>نقلیه</vt:lpstr>
      <vt:lpstr>ماشین‌آلات و تجهیزات</vt:lpstr>
      <vt:lpstr>تاسیسات</vt:lpstr>
      <vt:lpstr>برق</vt:lpstr>
      <vt:lpstr>آب</vt:lpstr>
      <vt:lpstr>گاز</vt:lpstr>
      <vt:lpstr>ارتباطات</vt:lpstr>
      <vt:lpstr>سرمایش و گرمایش</vt:lpstr>
      <vt:lpstr>سیستم اطفای حریق</vt:lpstr>
      <vt:lpstr>سیستم حفاظتی</vt:lpstr>
      <vt:lpstr>اداری</vt:lpstr>
      <vt:lpstr>دارایی زیستی مولد</vt:lpstr>
      <vt:lpstr>قبل از بهره برداری</vt:lpstr>
      <vt:lpstr>هزینه‌های بهره‌برداری</vt:lpstr>
      <vt:lpstr>هزینه مواد اولیه</vt:lpstr>
      <vt:lpstr>هزینه  بسته‌بندی</vt:lpstr>
      <vt:lpstr>حقوق</vt:lpstr>
      <vt:lpstr>انرژِی</vt:lpstr>
      <vt:lpstr>تعمیر نگهداری</vt:lpstr>
      <vt:lpstr>اجاره زمین</vt:lpstr>
      <vt:lpstr>تامین مالی</vt:lpstr>
      <vt:lpstr>استهلاک</vt:lpstr>
      <vt:lpstr>مالیات</vt:lpstr>
      <vt:lpstr>سرمایه در گردش</vt:lpstr>
      <vt:lpstr>ثابت و متغیر</vt:lpstr>
      <vt:lpstr>شاخص های بازار</vt:lpstr>
      <vt:lpstr>آ.ح. NPV - dr</vt:lpstr>
      <vt:lpstr>آ.ح. NPV - فروش</vt:lpstr>
      <vt:lpstr>آ.ح. NPV - هزینه‌های ثابت</vt:lpstr>
      <vt:lpstr>آ.ح. NPV - هزینه‌های عملیاتی</vt:lpstr>
      <vt:lpstr>آ.ح. IRR</vt:lpstr>
      <vt:lpstr>زمانبندی</vt:lpstr>
      <vt:lpstr>بودجه بندی</vt:lpstr>
      <vt:lpstr>مفروضات نوبت کاری</vt:lpstr>
      <vt:lpstr>آب!Print_Area</vt:lpstr>
      <vt:lpstr>'اجاره زمین'!Print_Area</vt:lpstr>
      <vt:lpstr>اداری!Print_Area</vt:lpstr>
      <vt:lpstr>ارتباطات!Print_Area</vt:lpstr>
      <vt:lpstr>استهلاک!Print_Area</vt:lpstr>
      <vt:lpstr>انرژِی!Print_Area</vt:lpstr>
      <vt:lpstr>برق!Print_Area</vt:lpstr>
      <vt:lpstr>تاسیسات!Print_Area</vt:lpstr>
      <vt:lpstr>'تامین مالی'!Print_Area</vt:lpstr>
      <vt:lpstr>'تعمیر نگهداری'!Print_Area</vt:lpstr>
      <vt:lpstr>'ثابت و متغیر'!Print_Area</vt:lpstr>
      <vt:lpstr>حقوق!Print_Area</vt:lpstr>
      <vt:lpstr>'دارایی زیستی مولد'!Print_Area</vt:lpstr>
      <vt:lpstr>درآمد!Print_Area</vt:lpstr>
      <vt:lpstr>زمانبندی!Print_Area</vt:lpstr>
      <vt:lpstr>زمین!Print_Area</vt:lpstr>
      <vt:lpstr>ساختمان!Print_Area</vt:lpstr>
      <vt:lpstr>'سرمایش و گرمایش'!Print_Area</vt:lpstr>
      <vt:lpstr>'سرمایه گذاری'!Print_Area</vt:lpstr>
      <vt:lpstr>'سیستم اطفای حریق'!Print_Area</vt:lpstr>
      <vt:lpstr>'شاخص های بازار'!Print_Area</vt:lpstr>
      <vt:lpstr>'قبل از بهره برداری'!Print_Area</vt:lpstr>
      <vt:lpstr>گاز!Print_Area</vt:lpstr>
      <vt:lpstr>'ماشین‌آلات و تجهیزات'!Print_Area</vt:lpstr>
      <vt:lpstr>'محوطه سازی '!Print_Area</vt:lpstr>
      <vt:lpstr>نقلیه!Print_Area</vt:lpstr>
      <vt:lpstr>'هزینه  بسته‌بندی'!Print_Area</vt:lpstr>
      <vt:lpstr>'هزینه مواد اولیه'!Print_Area</vt:lpstr>
      <vt:lpstr>'هزینه‌های بهره‌برداری'!Print_Area</vt:lpstr>
      <vt:lpstr>خروجی</vt:lpstr>
      <vt:lpstr>ورودی</vt:lpstr>
    </vt:vector>
  </TitlesOfParts>
  <Company>nri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</dc:creator>
  <cp:lastModifiedBy>Yaser Jafari</cp:lastModifiedBy>
  <cp:lastPrinted>2012-11-14T22:13:40Z</cp:lastPrinted>
  <dcterms:created xsi:type="dcterms:W3CDTF">2008-11-15T06:37:46Z</dcterms:created>
  <dcterms:modified xsi:type="dcterms:W3CDTF">2025-09-07T02:36:05Z</dcterms:modified>
</cp:coreProperties>
</file>